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pbryda\Desktop\MAPY - KZGW\Odpowiedzi Oddzialow\12 Rzeszow\"/>
    </mc:Choice>
  </mc:AlternateContent>
  <bookViews>
    <workbookView xWindow="-15" yWindow="-15" windowWidth="10080" windowHeight="901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Q452" i="7"/>
  <c r="P452" i="7"/>
  <c r="O452" i="7"/>
  <c r="N452" i="7"/>
  <c r="M452" i="7"/>
  <c r="L452" i="7"/>
  <c r="J452" i="7"/>
  <c r="H452" i="7"/>
  <c r="G452" i="7"/>
  <c r="F452" i="7"/>
  <c r="E452" i="7"/>
  <c r="U451" i="7"/>
  <c r="Q451" i="7"/>
  <c r="P451" i="7"/>
  <c r="O451" i="7"/>
  <c r="N451" i="7"/>
  <c r="M451" i="7"/>
  <c r="L451" i="7"/>
  <c r="J451" i="7"/>
  <c r="H451" i="7"/>
  <c r="G451" i="7"/>
  <c r="F451" i="7"/>
  <c r="E451" i="7"/>
  <c r="U450" i="7"/>
  <c r="Q450" i="7"/>
  <c r="P450" i="7"/>
  <c r="O450" i="7"/>
  <c r="N450" i="7"/>
  <c r="M450" i="7"/>
  <c r="L450" i="7"/>
  <c r="J450" i="7"/>
  <c r="H450" i="7"/>
  <c r="G450" i="7"/>
  <c r="F450" i="7"/>
  <c r="E450" i="7"/>
  <c r="U449" i="7"/>
  <c r="Q449" i="7"/>
  <c r="P449" i="7"/>
  <c r="O449" i="7"/>
  <c r="N449" i="7"/>
  <c r="M449" i="7"/>
  <c r="L449" i="7"/>
  <c r="J449" i="7"/>
  <c r="H449" i="7"/>
  <c r="G449" i="7"/>
  <c r="F449" i="7"/>
  <c r="E449" i="7"/>
  <c r="U448" i="7"/>
  <c r="Q448" i="7"/>
  <c r="P448" i="7"/>
  <c r="O448" i="7"/>
  <c r="N448" i="7"/>
  <c r="M448" i="7"/>
  <c r="L448" i="7"/>
  <c r="J448" i="7"/>
  <c r="H448" i="7"/>
  <c r="G448" i="7"/>
  <c r="F448" i="7"/>
  <c r="E448" i="7"/>
  <c r="U447" i="7"/>
  <c r="Q447" i="7"/>
  <c r="P447" i="7"/>
  <c r="O447" i="7"/>
  <c r="N447" i="7"/>
  <c r="M447" i="7"/>
  <c r="L447" i="7"/>
  <c r="J447" i="7"/>
  <c r="H447" i="7"/>
  <c r="G447" i="7"/>
  <c r="F447" i="7"/>
  <c r="E447" i="7"/>
  <c r="U446" i="7"/>
  <c r="Q446" i="7"/>
  <c r="P446" i="7"/>
  <c r="O446" i="7"/>
  <c r="N446" i="7"/>
  <c r="M446" i="7"/>
  <c r="L446" i="7"/>
  <c r="J446" i="7"/>
  <c r="H446" i="7"/>
  <c r="G446" i="7"/>
  <c r="F446" i="7"/>
  <c r="E446" i="7"/>
  <c r="U445" i="7"/>
  <c r="Q445" i="7"/>
  <c r="P445" i="7"/>
  <c r="O445" i="7"/>
  <c r="M445" i="7"/>
  <c r="L445" i="7"/>
  <c r="J445" i="7"/>
  <c r="H445" i="7"/>
  <c r="G445" i="7"/>
  <c r="F445" i="7"/>
  <c r="E445" i="7"/>
  <c r="U444" i="7"/>
  <c r="Q444" i="7"/>
  <c r="P444" i="7"/>
  <c r="O444" i="7"/>
  <c r="N444" i="7"/>
  <c r="M444" i="7"/>
  <c r="L444" i="7"/>
  <c r="J444" i="7"/>
  <c r="H444" i="7"/>
  <c r="G444" i="7"/>
  <c r="F444" i="7"/>
  <c r="E444" i="7"/>
  <c r="U443" i="7"/>
  <c r="Q443" i="7"/>
  <c r="P443" i="7"/>
  <c r="O443" i="7"/>
  <c r="N443" i="7"/>
  <c r="L443" i="7"/>
  <c r="J443" i="7"/>
  <c r="H443" i="7"/>
  <c r="G443" i="7"/>
  <c r="F443" i="7"/>
  <c r="E443" i="7"/>
  <c r="U442" i="7"/>
  <c r="Q442" i="7"/>
  <c r="P442" i="7"/>
  <c r="O442" i="7"/>
  <c r="N442" i="7"/>
  <c r="L442" i="7"/>
  <c r="J442" i="7"/>
  <c r="H442" i="7"/>
  <c r="G442" i="7"/>
  <c r="F442" i="7"/>
  <c r="E442" i="7"/>
  <c r="U441" i="7"/>
  <c r="Q441" i="7"/>
  <c r="P441" i="7"/>
  <c r="O441" i="7"/>
  <c r="N441" i="7"/>
  <c r="M441" i="7"/>
  <c r="L441" i="7"/>
  <c r="J441" i="7"/>
  <c r="H441" i="7"/>
  <c r="G441" i="7"/>
  <c r="F441" i="7"/>
  <c r="E441" i="7"/>
  <c r="U440" i="7"/>
  <c r="Q440" i="7"/>
  <c r="P440" i="7"/>
  <c r="O440" i="7"/>
  <c r="N440" i="7"/>
  <c r="M440" i="7"/>
  <c r="L440" i="7"/>
  <c r="J440" i="7"/>
  <c r="H440" i="7"/>
  <c r="G440" i="7"/>
  <c r="F440" i="7"/>
  <c r="E440" i="7"/>
  <c r="U439" i="7"/>
  <c r="Q439" i="7"/>
  <c r="P439" i="7"/>
  <c r="O439" i="7"/>
  <c r="N439" i="7"/>
  <c r="L439" i="7"/>
  <c r="J439" i="7"/>
  <c r="H439" i="7"/>
  <c r="G439" i="7"/>
  <c r="F439" i="7"/>
  <c r="E439" i="7"/>
  <c r="U438" i="7"/>
  <c r="S438" i="7"/>
  <c r="Q438" i="7"/>
  <c r="P438" i="7"/>
  <c r="O438" i="7"/>
  <c r="N438" i="7"/>
  <c r="M438" i="7"/>
  <c r="L438" i="7"/>
  <c r="J438" i="7"/>
  <c r="H438" i="7"/>
  <c r="G438" i="7"/>
  <c r="F438" i="7"/>
  <c r="E438" i="7"/>
  <c r="U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4"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<sst xmlns="http://schemas.openxmlformats.org/spreadsheetml/2006/main" count="8675" uniqueCount="2671">
  <si>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</si>
  <si>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</si>
  <si>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</si>
  <si>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</si>
  <si>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</si>
  <si>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</si>
  <si>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</si>
  <si>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</si>
  <si>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</si>
  <si>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</si>
  <si>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</si>
  <si>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</si>
  <si>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</si>
  <si>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</si>
  <si>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</si>
  <si>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</si>
  <si>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</si>
  <si>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</si>
  <si>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</si>
  <si>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</si>
  <si>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</si>
  <si>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</si>
  <si>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</si>
  <si>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</si>
  <si>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</si>
  <si>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</si>
  <si>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</si>
  <si>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</si>
  <si>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</si>
  <si>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</si>
  <si>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</si>
  <si>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</si>
  <si>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</si>
  <si>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</si>
  <si>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</si>
  <si>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</si>
  <si>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</si>
  <si>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</si>
  <si>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</si>
  <si>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</si>
  <si>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</si>
  <si>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</si>
  <si>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</si>
  <si>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</si>
  <si>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</si>
  <si>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</si>
  <si>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</si>
  <si>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</si>
  <si>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</si>
  <si>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</si>
  <si>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</si>
  <si>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</si>
  <si>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</si>
  <si>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</si>
  <si>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</si>
  <si>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</si>
  <si>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</si>
  <si>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</si>
  <si>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</si>
  <si>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</si>
  <si>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</si>
  <si>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</si>
  <si>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</si>
  <si>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</si>
  <si>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</si>
  <si>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</si>
  <si>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</si>
  <si>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</si>
  <si>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</si>
  <si>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</si>
  <si>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</si>
  <si>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</si>
  <si>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</si>
  <si>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</si>
  <si>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</si>
  <si>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</si>
  <si>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</si>
  <si>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</si>
  <si>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</si>
  <si>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</si>
  <si>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</si>
  <si>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</si>
  <si>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</si>
  <si>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</si>
  <si>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</si>
  <si>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</si>
  <si>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</si>
  <si>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</si>
  <si>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</si>
  <si>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</si>
  <si>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</si>
  <si>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</si>
  <si>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</si>
  <si>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</si>
  <si>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</si>
  <si>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</si>
  <si>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</si>
  <si>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</si>
  <si>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</si>
  <si>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</si>
  <si>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</si>
  <si>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</si>
  <si>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</si>
  <si>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</si>
  <si>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</si>
  <si>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</si>
  <si>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</si>
  <si>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</si>
  <si>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</si>
  <si>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</si>
  <si>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</si>
  <si>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</si>
  <si>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</si>
  <si>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</si>
  <si>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</si>
  <si>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</si>
  <si>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</si>
  <si>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</si>
  <si>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</si>
  <si>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</si>
  <si>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</si>
  <si>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</si>
  <si>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</si>
  <si>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</si>
  <si>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</si>
  <si>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</si>
  <si>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</si>
  <si>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</si>
  <si>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</si>
  <si>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</si>
  <si>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</si>
  <si>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</si>
  <si>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</si>
  <si>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</si>
  <si>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</si>
  <si>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</si>
  <si>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</si>
  <si>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</si>
  <si>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</si>
  <si>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</si>
  <si>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</si>
  <si>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</si>
  <si>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</si>
  <si>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</si>
  <si>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</si>
  <si>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</si>
  <si>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</si>
  <si>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</si>
  <si>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</si>
  <si>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</si>
  <si>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</si>
  <si>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</si>
  <si>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</si>
  <si>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</si>
  <si>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</si>
  <si>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</si>
  <si>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</si>
  <si>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</si>
  <si>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</si>
  <si>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</si>
  <si>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</si>
  <si>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</si>
  <si>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</si>
  <si>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</si>
  <si>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</si>
  <si>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</si>
  <si>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</si>
  <si>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</si>
  <si>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</si>
  <si>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</si>
  <si>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</si>
  <si>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</si>
  <si>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</si>
  <si>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</si>
  <si>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</si>
  <si>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</si>
  <si>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</si>
  <si>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</si>
  <si>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</si>
  <si>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</si>
  <si>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</si>
  <si>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</si>
  <si>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</si>
  <si>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</si>
  <si>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</si>
  <si>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</si>
  <si>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</si>
  <si>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</si>
  <si>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</si>
  <si>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</si>
  <si>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</si>
  <si>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</si>
  <si>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</si>
  <si>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</si>
  <si>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</si>
  <si>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</si>
  <si>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</si>
  <si>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</si>
  <si>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</si>
  <si>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</si>
  <si>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</si>
  <si>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</si>
  <si>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</si>
  <si>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</si>
  <si>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</si>
  <si>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</si>
  <si>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</si>
  <si>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</si>
  <si>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</si>
  <si>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</si>
  <si>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</si>
  <si>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</si>
  <si>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</si>
  <si>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</si>
  <si>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</si>
  <si>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</si>
  <si>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</si>
  <si>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</si>
  <si>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</si>
  <si>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</si>
  <si>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</si>
  <si>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</si>
  <si>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</si>
  <si>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</si>
  <si>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</si>
  <si>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</si>
  <si>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</si>
  <si>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</si>
  <si>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</si>
  <si>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</si>
  <si>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</si>
  <si>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</si>
  <si>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</si>
  <si>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</si>
  <si>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</si>
  <si>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</si>
  <si>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</si>
  <si>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</si>
  <si>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</si>
  <si>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</si>
  <si>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</si>
  <si>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</si>
  <si>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</si>
  <si>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</si>
  <si>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</si>
  <si>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</si>
  <si>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</si>
  <si>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</si>
  <si>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</si>
  <si>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</si>
  <si>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</si>
  <si>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</si>
  <si>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</si>
  <si>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</si>
  <si>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</si>
  <si>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</si>
  <si>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</si>
  <si>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</si>
  <si>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</si>
  <si>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</si>
  <si>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</si>
  <si>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</si>
  <si>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</si>
  <si>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</si>
  <si>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</si>
  <si>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</si>
  <si>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</si>
  <si>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</si>
  <si>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</si>
  <si>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</si>
  <si>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</si>
  <si>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</si>
  <si>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</si>
  <si>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</si>
  <si>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</si>
  <si>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</si>
  <si>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</si>
  <si>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</si>
  <si>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</si>
  <si>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</si>
  <si>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</si>
  <si>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</si>
  <si>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</si>
  <si>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</si>
  <si>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</si>
  <si>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</si>
  <si>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</si>
  <si>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</si>
  <si>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</si>
  <si>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</si>
  <si>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</si>
  <si>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</si>
  <si>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</si>
  <si>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</si>
  <si>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</si>
  <si>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</si>
  <si>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</si>
  <si>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</si>
  <si>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</si>
  <si>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</si>
  <si>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</si>
  <si>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</si>
  <si>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</si>
  <si>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</si>
  <si>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</si>
  <si>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</si>
  <si>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</si>
  <si>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</si>
  <si>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</si>
  <si>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</si>
  <si>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</si>
  <si>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</si>
  <si>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</si>
  <si>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</si>
  <si>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</si>
  <si>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</si>
  <si>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</si>
  <si>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</si>
  <si>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</si>
  <si>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</si>
  <si>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</si>
  <si>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</si>
  <si>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</si>
  <si>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</si>
  <si>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</si>
  <si>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</si>
  <si>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</si>
  <si>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</si>
  <si>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</si>
  <si>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</si>
  <si>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</si>
  <si>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</si>
  <si>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</si>
  <si>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</si>
  <si>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</si>
  <si>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</si>
  <si>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</si>
  <si>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</si>
  <si>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</si>
  <si>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</si>
  <si>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</si>
  <si>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</si>
  <si>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</si>
  <si>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</si>
  <si>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</si>
  <si>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</si>
  <si>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</si>
  <si>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</si>
  <si>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</si>
  <si>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</si>
  <si>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</si>
  <si>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</si>
  <si>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</si>
  <si>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</si>
  <si>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</si>
  <si>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</si>
  <si>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</si>
  <si>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</si>
  <si>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</si>
  <si>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</si>
  <si>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</si>
  <si>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</si>
  <si>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</si>
  <si>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</si>
  <si>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</si>
  <si>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</si>
  <si>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</si>
  <si>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</si>
  <si>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</si>
  <si>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</si>
  <si>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</si>
  <si>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</si>
  <si>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</si>
  <si>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</si>
  <si>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</si>
  <si>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</si>
  <si>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</si>
  <si>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</si>
  <si>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</si>
  <si>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</si>
  <si>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</si>
  <si>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</si>
  <si>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</si>
  <si>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</si>
  <si>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</si>
  <si>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</si>
  <si>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</si>
  <si>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</si>
  <si>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</si>
  <si>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</si>
  <si>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</si>
  <si>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</si>
  <si>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</si>
  <si>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</si>
  <si>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</si>
  <si>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</si>
  <si>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</si>
  <si>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</si>
  <si>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</si>
  <si>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</si>
  <si>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</si>
  <si>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</si>
  <si>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</si>
  <si>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</si>
  <si>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</si>
  <si>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</si>
  <si>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</si>
  <si>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</si>
  <si>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</si>
  <si>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</si>
  <si>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</si>
  <si>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</si>
  <si>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</si>
  <si>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</si>
  <si>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</si>
  <si>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</si>
  <si>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</si>
  <si>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</si>
  <si>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</si>
  <si>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</si>
  <si>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</si>
  <si>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</si>
  <si>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</si>
  <si>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</si>
  <si>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</si>
  <si>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</si>
  <si>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</si>
  <si>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</si>
  <si>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</si>
  <si>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</si>
  <si>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</si>
  <si>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</si>
  <si>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</si>
  <si>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</si>
  <si>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</si>
  <si>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</si>
  <si>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</si>
  <si>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</si>
  <si>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</si>
  <si>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</si>
  <si>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</si>
  <si>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</si>
  <si>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</si>
  <si>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</si>
  <si>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</si>
  <si>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</si>
  <si>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</si>
  <si>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</si>
  <si>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</si>
  <si>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</si>
  <si>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</si>
  <si>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</si>
  <si>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</si>
  <si>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</si>
  <si>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</si>
  <si>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</si>
  <si>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</si>
  <si>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</si>
  <si>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</si>
  <si>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</si>
  <si>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</si>
  <si>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</si>
  <si>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</si>
  <si>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</si>
  <si>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</si>
  <si>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</si>
  <si>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</si>
  <si>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</si>
  <si>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</si>
  <si>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</si>
  <si>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</si>
  <si>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</si>
  <si>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</si>
  <si>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</si>
  <si>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</si>
  <si>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</si>
  <si>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</si>
  <si>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</si>
  <si>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</si>
  <si>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</si>
  <si>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</si>
  <si>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</si>
  <si>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</si>
  <si>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</si>
  <si>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</si>
  <si>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</si>
  <si>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</si>
  <si>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</si>
  <si>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</si>
  <si>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</si>
  <si>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</si>
  <si>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</si>
  <si>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</si>
  <si>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</si>
  <si>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</si>
  <si>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</si>
  <si>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</si>
  <si>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</si>
  <si>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</si>
  <si>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</si>
  <si>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</si>
  <si>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</si>
  <si>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</si>
  <si>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</si>
  <si>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</si>
  <si>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</si>
  <si>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</si>
  <si>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</si>
  <si>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</si>
  <si>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</si>
  <si>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</si>
  <si>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</si>
  <si>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</si>
  <si>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</si>
  <si>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</si>
  <si>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</si>
  <si>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</si>
  <si>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</si>
  <si>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</si>
  <si>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</si>
  <si>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</si>
  <si>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</si>
  <si>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</si>
  <si>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</si>
  <si>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</si>
  <si>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</si>
  <si>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</si>
  <si>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</si>
  <si>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</si>
  <si>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</si>
  <si>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</si>
  <si>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</si>
  <si>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</si>
  <si>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</si>
  <si>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</si>
  <si>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</si>
  <si>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</si>
  <si>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</si>
  <si>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</si>
  <si>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</si>
  <si>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</si>
  <si>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</si>
  <si>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</si>
  <si>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</si>
  <si>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</si>
  <si>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</si>
  <si>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</si>
  <si>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</si>
  <si>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</si>
  <si>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</si>
  <si>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</si>
  <si>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</si>
  <si>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</si>
  <si>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</si>
  <si>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</si>
  <si>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</si>
  <si>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</si>
  <si>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</si>
  <si>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</si>
  <si>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</si>
  <si>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</si>
  <si>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</si>
  <si>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</si>
  <si>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</si>
  <si>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</si>
  <si>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</si>
  <si>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</si>
  <si>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</si>
  <si>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</si>
  <si>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</si>
  <si>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</si>
  <si>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</si>
  <si>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</si>
  <si>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</si>
  <si>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</si>
  <si>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</si>
  <si>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</si>
  <si>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</si>
  <si>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</si>
  <si>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</si>
  <si>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</si>
  <si>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</si>
  <si>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</si>
  <si>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</si>
  <si>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</si>
  <si>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</si>
  <si>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</si>
  <si>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</si>
  <si>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</si>
  <si>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</si>
  <si>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</si>
  <si>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</si>
  <si>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</si>
  <si>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</si>
  <si>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</si>
  <si>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</si>
  <si>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</si>
  <si>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</si>
  <si>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</si>
  <si>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</si>
  <si>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</si>
  <si>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</si>
  <si>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</si>
  <si>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</si>
  <si>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</si>
  <si>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</si>
  <si>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</si>
  <si>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</si>
  <si>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</si>
  <si>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</si>
  <si>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</si>
  <si>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</si>
  <si>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</si>
  <si>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</si>
  <si>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</si>
  <si>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</si>
  <si>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</si>
  <si>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</si>
  <si>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</si>
  <si>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</si>
  <si>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</si>
  <si>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</si>
  <si>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</si>
  <si>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</si>
  <si>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</si>
  <si>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</si>
  <si>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</si>
  <si>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</si>
  <si>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</si>
  <si>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</si>
  <si>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</si>
  <si>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</si>
  <si>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</si>
  <si>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</si>
  <si>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</si>
  <si>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</si>
  <si>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</si>
  <si>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</si>
  <si>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</si>
  <si>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</si>
  <si>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</si>
  <si>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</si>
  <si>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</si>
  <si>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</si>
  <si>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</si>
  <si>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</si>
  <si>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</si>
  <si>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</si>
  <si>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</si>
  <si>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</si>
  <si>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</si>
  <si>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</si>
  <si>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</si>
  <si>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</si>
  <si>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</si>
  <si>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</si>
  <si>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</si>
  <si>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</si>
  <si>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</si>
  <si>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</si>
  <si>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</si>
  <si>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</si>
  <si>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</si>
  <si>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</si>
  <si>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</si>
  <si>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</si>
  <si>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</si>
  <si>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</si>
  <si>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</si>
  <si>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</si>
  <si>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</si>
  <si>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</si>
  <si>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</si>
  <si>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</si>
  <si>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</si>
  <si>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</si>
  <si>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</si>
  <si>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</si>
  <si>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</si>
  <si>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</si>
  <si>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</si>
  <si>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</si>
  <si>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</si>
  <si>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</si>
  <si>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</si>
  <si>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</si>
  <si>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</si>
  <si>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</si>
  <si>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</si>
  <si>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</si>
  <si>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</si>
  <si>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</si>
  <si>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</si>
  <si>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</si>
  <si>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</si>
  <si>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</si>
  <si>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</si>
  <si>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</si>
  <si>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</si>
  <si>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</si>
  <si>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</si>
  <si>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</si>
  <si>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</si>
  <si>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</si>
  <si>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</si>
  <si>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</si>
  <si>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</si>
  <si>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</si>
  <si>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</si>
  <si>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</si>
  <si>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</si>
  <si>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</si>
  <si>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</si>
  <si>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</si>
  <si>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</si>
  <si>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</si>
  <si>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</si>
  <si>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</si>
  <si>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</si>
  <si>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</si>
  <si>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</si>
  <si>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</si>
  <si>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</si>
  <si>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</si>
  <si>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</si>
  <si>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</si>
  <si>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</si>
  <si>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</si>
  <si>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</si>
  <si>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</si>
  <si>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</si>
  <si>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</si>
  <si>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</si>
  <si>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</si>
  <si>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</si>
  <si>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</si>
  <si>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</si>
  <si>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</si>
  <si>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</si>
  <si>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</si>
  <si>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</si>
  <si>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</si>
  <si>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</si>
  <si>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</si>
  <si>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</si>
  <si>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</si>
  <si>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</si>
  <si>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</si>
  <si>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</si>
  <si>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</si>
  <si>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</si>
  <si>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</si>
  <si>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</si>
  <si>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</si>
  <si>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</si>
  <si>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</si>
  <si>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</si>
  <si>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</si>
  <si>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</si>
  <si>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</si>
  <si>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</si>
  <si>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</si>
  <si>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</si>
  <si>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</si>
  <si>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</si>
  <si>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</si>
  <si>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</si>
  <si>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</si>
  <si>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</si>
  <si>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</si>
  <si>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</si>
  <si>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</si>
  <si>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</si>
  <si>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</si>
  <si>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</si>
  <si>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</si>
  <si>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</si>
  <si>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</si>
  <si>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</si>
  <si>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</si>
  <si>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</si>
  <si>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</si>
  <si>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</si>
  <si>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</si>
  <si>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</si>
  <si>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</si>
  <si>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</si>
  <si>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</si>
  <si>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</si>
  <si>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</si>
  <si>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</si>
  <si>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</si>
  <si>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</si>
  <si>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</si>
  <si>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</si>
  <si>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</si>
  <si>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</si>
  <si>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</si>
  <si>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</si>
  <si>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</si>
  <si>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</si>
  <si>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</si>
  <si>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</si>
  <si>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</si>
  <si>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</si>
  <si>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</si>
  <si>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</si>
  <si>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</si>
  <si>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</si>
  <si>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</si>
  <si>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</si>
  <si>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</si>
  <si>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</si>
  <si>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</si>
  <si>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</si>
  <si>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</si>
  <si>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</si>
  <si>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</si>
  <si>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</si>
  <si>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</si>
  <si>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</si>
  <si>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</si>
  <si>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</si>
  <si>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</si>
  <si>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</si>
  <si>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</si>
  <si>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</si>
  <si>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</si>
  <si>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</si>
  <si>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</si>
  <si>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</si>
  <si>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</si>
  <si>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</si>
  <si>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</si>
  <si>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</si>
  <si>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</si>
  <si>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</si>
  <si>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</si>
  <si>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</si>
  <si>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</si>
  <si>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</si>
  <si>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</si>
  <si>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</si>
  <si>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</si>
  <si>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</si>
  <si>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</si>
  <si>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</si>
  <si>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</si>
  <si>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</si>
  <si>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</si>
  <si>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</si>
  <si>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</si>
  <si>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</si>
  <si>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</si>
  <si>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</si>
  <si>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</si>
  <si>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</si>
  <si>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</si>
  <si>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</si>
  <si>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</si>
  <si>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</si>
  <si>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</si>
  <si>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</si>
  <si>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</si>
  <si>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</si>
  <si>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</si>
  <si>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</si>
  <si>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</si>
  <si>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</si>
  <si>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</si>
  <si>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</si>
  <si>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</si>
  <si>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</si>
  <si>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</si>
  <si>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</si>
  <si>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</si>
  <si>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</si>
  <si>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</si>
  <si>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</si>
  <si>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</si>
  <si>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</si>
  <si>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</si>
  <si>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</si>
  <si>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</si>
  <si>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</si>
  <si>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</si>
  <si>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</si>
  <si>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</si>
  <si>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</si>
  <si>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</si>
  <si>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</si>
  <si>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</si>
  <si>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</si>
  <si>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</si>
  <si>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</si>
  <si>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</si>
  <si>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</si>
  <si>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</si>
  <si>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</si>
  <si>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</si>
  <si>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</si>
  <si>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</si>
  <si>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</si>
  <si>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</si>
  <si>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</si>
  <si>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</si>
  <si>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</si>
  <si>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</si>
  <si>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</si>
  <si>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</si>
  <si>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</si>
  <si>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</si>
  <si>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</si>
  <si>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</si>
  <si>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</si>
  <si>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</si>
  <si>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</si>
  <si>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</si>
  <si>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</si>
  <si>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</si>
  <si>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</si>
  <si>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</si>
  <si>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</si>
  <si>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</si>
  <si>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</si>
  <si>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</si>
  <si>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</si>
  <si>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</si>
  <si>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</si>
  <si>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</si>
  <si>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</si>
  <si>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</si>
  <si>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</si>
  <si>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</si>
  <si>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</si>
  <si>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</si>
  <si>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</si>
  <si>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</si>
  <si>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</si>
  <si>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</si>
  <si>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</si>
  <si>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</si>
  <si>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</si>
  <si>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</si>
  <si>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</si>
  <si>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</si>
  <si>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</si>
  <si>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</si>
  <si>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</si>
  <si>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</si>
  <si>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</si>
  <si>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</si>
  <si>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</si>
  <si>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</si>
  <si>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</si>
  <si>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</si>
  <si>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</si>
  <si>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</si>
  <si>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</si>
  <si>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</si>
  <si>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</si>
  <si>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</si>
  <si>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</si>
  <si>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</si>
  <si>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</si>
  <si>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</si>
  <si>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</si>
  <si>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</si>
  <si>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</si>
  <si>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</si>
  <si>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</si>
  <si>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</si>
  <si>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</si>
  <si>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</si>
  <si>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</si>
  <si>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</si>
  <si>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</si>
  <si>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</si>
  <si>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</si>
  <si>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</si>
  <si>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</si>
  <si>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</si>
  <si>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</si>
  <si>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</si>
  <si>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</si>
  <si>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</si>
  <si>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</si>
  <si>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</si>
  <si>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</si>
  <si>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</si>
  <si>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</si>
  <si>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</si>
  <si>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</si>
  <si>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</si>
  <si>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</si>
  <si>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</si>
  <si>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</si>
  <si>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</si>
  <si>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</si>
  <si>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</si>
  <si>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</si>
  <si>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</si>
  <si>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</si>
  <si>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</si>
  <si>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</si>
  <si>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</si>
  <si>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</si>
  <si>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</si>
  <si>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</si>
  <si>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</si>
  <si>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</si>
  <si>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</si>
  <si>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</si>
  <si>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</si>
  <si>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</si>
  <si>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</si>
  <si>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</si>
  <si>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</si>
  <si>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</si>
  <si>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</si>
  <si>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</si>
  <si>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</si>
  <si>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</si>
  <si>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</si>
  <si>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</si>
  <si>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</si>
  <si>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</si>
  <si>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</si>
  <si>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</si>
  <si>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</si>
  <si>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</si>
  <si>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</si>
  <si>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</si>
  <si>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</si>
  <si>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</si>
  <si>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</si>
  <si>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</si>
  <si>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</si>
  <si>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</si>
  <si>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</si>
  <si>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</si>
  <si>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</si>
  <si>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</si>
  <si>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</si>
  <si>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</si>
  <si>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</si>
  <si>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</si>
  <si>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</si>
  <si>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</si>
  <si>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</si>
  <si>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</si>
  <si>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</si>
  <si>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</si>
  <si>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</si>
  <si>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</si>
  <si>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</si>
  <si>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</si>
  <si>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</si>
  <si>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</si>
  <si>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</si>
  <si>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</si>
  <si>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</si>
  <si>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</si>
  <si>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</si>
  <si>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</si>
  <si>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</si>
  <si>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</si>
  <si>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</si>
  <si>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</si>
  <si>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</si>
  <si>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</si>
  <si>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</si>
  <si>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</si>
  <si>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</si>
  <si>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</si>
  <si>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</si>
  <si>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</si>
  <si>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</si>
  <si>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</si>
  <si>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</si>
  <si>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</si>
  <si>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</si>
  <si>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</si>
  <si>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</si>
  <si>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</si>
  <si>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</si>
  <si>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</si>
  <si>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</si>
  <si>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</si>
  <si>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</si>
  <si>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</si>
  <si>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</si>
  <si>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</si>
  <si>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</si>
  <si>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</si>
  <si>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</si>
  <si>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</si>
  <si>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</si>
  <si>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</si>
  <si>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</si>
  <si>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</si>
  <si>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</si>
  <si>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</si>
  <si>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</si>
  <si>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</si>
  <si>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</si>
  <si>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</si>
  <si>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</si>
  <si>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</si>
  <si>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</si>
  <si>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</si>
  <si>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</si>
  <si>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</si>
  <si>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</si>
  <si>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</si>
  <si>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</si>
  <si>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</si>
  <si>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</si>
  <si>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</si>
  <si>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</si>
  <si>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</si>
  <si>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</si>
  <si>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</si>
  <si>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</si>
  <si>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</si>
  <si>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</si>
  <si>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</si>
  <si>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</si>
  <si>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</si>
  <si>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</si>
  <si>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</si>
  <si>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</si>
  <si>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</si>
  <si>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</si>
  <si>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</si>
  <si>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</si>
  <si>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</si>
  <si>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</si>
  <si>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</si>
  <si>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</si>
  <si>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</si>
  <si>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</si>
  <si>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</si>
  <si>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</si>
  <si>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</si>
  <si>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</si>
  <si>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</si>
  <si>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</si>
  <si>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</si>
  <si>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</si>
  <si>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</si>
  <si>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</si>
  <si>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</si>
  <si>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</si>
  <si>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</si>
  <si>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</si>
  <si>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</si>
  <si>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</si>
  <si>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</si>
  <si>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</si>
  <si>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</si>
  <si>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</si>
  <si>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</si>
  <si>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</si>
  <si>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</si>
  <si>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</si>
  <si>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</si>
  <si>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</si>
  <si>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</si>
  <si>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</si>
  <si>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</si>
  <si>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</si>
  <si>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</si>
  <si>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</si>
  <si>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</si>
  <si>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</si>
  <si>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</si>
  <si>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</si>
  <si>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</si>
  <si>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</si>
  <si>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</si>
  <si>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</si>
  <si>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</si>
  <si>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</si>
  <si>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</si>
  <si>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</si>
  <si>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</si>
  <si>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</si>
  <si>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</si>
  <si>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</si>
  <si>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</si>
  <si>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</si>
  <si>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</si>
  <si>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</si>
  <si>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</si>
  <si>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</si>
  <si>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</si>
  <si>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</si>
  <si>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</si>
  <si>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</si>
  <si>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</si>
  <si>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</si>
  <si>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</si>
  <si>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</si>
  <si>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</si>
  <si>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</si>
  <si>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</si>
  <si>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</si>
  <si>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</si>
  <si>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</si>
  <si>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</si>
  <si>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</si>
  <si>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</si>
  <si>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</si>
  <si>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</si>
  <si>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</si>
  <si>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</si>
  <si>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</si>
  <si>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</si>
  <si>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</si>
  <si>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</si>
  <si>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</si>
  <si>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</si>
  <si>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</si>
  <si>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</si>
  <si>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</si>
  <si>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</si>
  <si>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</si>
  <si>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</si>
  <si>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</si>
  <si>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</si>
  <si>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</si>
  <si>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</si>
  <si>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</si>
  <si>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</si>
  <si>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</si>
  <si>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</si>
  <si>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</si>
  <si>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</si>
  <si>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</si>
  <si>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</si>
  <si>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</si>
  <si>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</si>
  <si>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</si>
  <si>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</si>
  <si>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</si>
  <si>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</si>
  <si>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</si>
  <si>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</si>
  <si>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</si>
  <si>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</si>
  <si>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</si>
  <si>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</si>
  <si>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</si>
  <si>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</si>
  <si>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</si>
  <si>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</si>
  <si>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</si>
  <si>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</si>
  <si>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</si>
  <si>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</si>
  <si>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</si>
  <si>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</si>
  <si>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</si>
  <si>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</si>
  <si>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</si>
  <si>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</si>
  <si>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</si>
  <si>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</si>
  <si>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</si>
  <si>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</si>
  <si>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</si>
  <si>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</si>
  <si>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</si>
  <si>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</si>
  <si>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</si>
  <si>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</si>
  <si>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</si>
  <si>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</si>
  <si>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</si>
  <si>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</si>
  <si>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</si>
  <si>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</si>
  <si>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</si>
  <si>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</si>
  <si>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</si>
  <si>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</si>
  <si>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</si>
  <si>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</si>
  <si>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</si>
  <si>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</si>
  <si>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</si>
  <si>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</si>
  <si>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</si>
  <si>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</si>
  <si>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</si>
  <si>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</si>
  <si>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</si>
  <si>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</si>
  <si>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</si>
  <si>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</si>
  <si>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</si>
  <si>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</si>
  <si>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</si>
  <si>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</si>
  <si>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</si>
  <si>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</si>
  <si>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</si>
  <si>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</si>
  <si>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</si>
  <si>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</si>
  <si>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</si>
  <si>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</si>
  <si>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</si>
  <si>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</si>
  <si>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</si>
  <si>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</si>
  <si>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</si>
  <si>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</si>
  <si>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</si>
  <si>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</si>
  <si>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</si>
  <si>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</si>
  <si>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</si>
  <si>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</si>
  <si>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</si>
  <si>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</si>
  <si>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</si>
  <si>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</si>
  <si>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</si>
  <si>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</si>
  <si>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</si>
  <si>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</si>
  <si>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</si>
  <si>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</si>
  <si>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</si>
  <si>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</si>
  <si>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</si>
  <si>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</si>
  <si>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</si>
  <si>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</si>
  <si>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</si>
  <si>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</si>
  <si>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</si>
  <si>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</si>
  <si>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</si>
  <si>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</si>
  <si>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</si>
  <si>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</si>
  <si>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</si>
  <si>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</si>
  <si>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</si>
  <si>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</si>
  <si>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</si>
  <si>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</si>
  <si>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</si>
  <si>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</si>
  <si>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</si>
  <si>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</si>
  <si>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</si>
  <si>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</si>
  <si>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</si>
  <si>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</si>
  <si>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</si>
  <si>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</si>
  <si>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</si>
  <si>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</si>
  <si>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</si>
  <si>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</si>
  <si>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</si>
  <si>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</si>
  <si>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</si>
  <si>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</si>
  <si>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</si>
  <si>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</si>
  <si>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</si>
  <si>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</si>
  <si>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</si>
  <si>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</si>
  <si>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</si>
  <si>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</si>
  <si>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</si>
  <si>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</si>
  <si>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</si>
  <si>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</si>
  <si>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</si>
  <si>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</si>
  <si>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</si>
  <si>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</si>
  <si>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</si>
  <si>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</si>
  <si>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</si>
  <si>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</si>
  <si>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</si>
  <si>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</si>
  <si>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</si>
  <si>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</si>
  <si>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</si>
  <si>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</si>
  <si>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</si>
  <si>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</si>
  <si>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</si>
  <si>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</si>
  <si>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</si>
  <si>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</si>
  <si>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</si>
  <si>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</si>
  <si>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</si>
  <si>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</si>
  <si>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</si>
  <si>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</si>
  <si>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</si>
  <si>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</si>
  <si>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</si>
  <si>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</si>
  <si>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</si>
  <si>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</si>
  <si>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</si>
  <si>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</si>
  <si>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</si>
  <si>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</si>
  <si>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</si>
  <si>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</si>
  <si>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</si>
  <si>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</si>
  <si>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</si>
  <si>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</si>
  <si>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</si>
  <si>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</si>
  <si>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</si>
  <si>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</si>
  <si>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</si>
  <si>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</si>
  <si>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</si>
  <si>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</si>
  <si>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</si>
  <si>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</si>
  <si>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</si>
  <si>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</si>
  <si>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</si>
  <si>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</si>
  <si>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</si>
  <si>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</si>
  <si>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</si>
  <si>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</si>
  <si>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</si>
  <si>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</si>
  <si>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</si>
  <si>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</si>
  <si>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</si>
  <si>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</si>
  <si>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</si>
  <si>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</si>
  <si>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</si>
  <si>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</si>
  <si>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</si>
  <si>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</si>
  <si>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</si>
  <si>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</si>
  <si>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</si>
  <si>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</si>
  <si>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</si>
  <si>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</si>
  <si>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</si>
  <si>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</si>
  <si>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</si>
  <si>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</si>
  <si>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</si>
  <si>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</si>
  <si>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</si>
  <si>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</si>
  <si>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</si>
  <si>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</si>
  <si>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</si>
  <si>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</si>
  <si>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</si>
  <si>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</si>
  <si>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</si>
  <si>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</si>
  <si>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</si>
  <si>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</si>
  <si>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</si>
  <si>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</si>
  <si>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</si>
  <si>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</si>
  <si>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</si>
  <si>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</si>
  <si>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</si>
  <si>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</si>
  <si>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</si>
  <si>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</si>
  <si>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</si>
  <si>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</si>
  <si>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</si>
  <si>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</si>
  <si>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</si>
  <si>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</si>
  <si>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</si>
  <si>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</si>
  <si>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</si>
  <si>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</si>
  <si>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</si>
  <si>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</si>
  <si>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</si>
  <si>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</si>
  <si>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</si>
  <si>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</si>
  <si>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</si>
  <si>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</si>
  <si>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</si>
  <si>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</si>
  <si>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</si>
  <si>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</si>
  <si>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</si>
  <si>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</si>
  <si>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</si>
  <si>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</si>
  <si>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</si>
  <si>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</si>
  <si>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</si>
  <si>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</si>
  <si>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</si>
  <si>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</si>
  <si>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</si>
  <si>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</si>
  <si>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</si>
  <si>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</si>
  <si>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</si>
  <si>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</si>
  <si>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</si>
  <si>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</si>
  <si>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</si>
  <si>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</si>
  <si>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</si>
  <si>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</si>
  <si>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</si>
  <si>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</si>
  <si>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</si>
  <si>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</si>
  <si>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</si>
  <si>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</si>
  <si>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</si>
  <si>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</si>
  <si>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</si>
  <si>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</si>
  <si>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</si>
  <si>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</si>
  <si>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</si>
  <si>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</si>
  <si>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</si>
  <si>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</si>
  <si>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</si>
  <si>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</si>
  <si>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</si>
  <si>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</si>
  <si>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</si>
  <si>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</si>
  <si>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</si>
  <si>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</si>
  <si>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</si>
  <si>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</si>
  <si>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</si>
  <si>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</si>
  <si>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</si>
  <si>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</si>
  <si>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</si>
  <si>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</si>
  <si>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</si>
  <si>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</si>
  <si>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</si>
  <si>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</si>
  <si>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</si>
  <si>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</si>
  <si>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</si>
  <si>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</si>
  <si>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</si>
  <si>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</si>
  <si>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</si>
  <si>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</si>
  <si>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</si>
  <si>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</si>
  <si>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</si>
  <si>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</si>
  <si>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</si>
  <si>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</si>
  <si>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</si>
  <si>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</si>
  <si>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</si>
  <si>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</si>
  <si>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</si>
  <si>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</si>
  <si>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</si>
  <si>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</si>
  <si>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</si>
  <si>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</si>
  <si>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</si>
  <si>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</si>
  <si>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</si>
  <si>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</si>
  <si>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</si>
  <si>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</si>
  <si>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</si>
  <si>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</si>
  <si>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</si>
  <si>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</si>
  <si>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</si>
  <si>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</si>
  <si>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</si>
  <si>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</si>
  <si>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</si>
  <si>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</si>
  <si>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</si>
  <si>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</si>
  <si>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</si>
  <si>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</si>
  <si>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</si>
  <si>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</si>
  <si>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</si>
  <si>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</si>
  <si>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</si>
  <si>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</si>
  <si>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</si>
  <si>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</si>
  <si>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</si>
  <si>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</si>
  <si>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</si>
  <si>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</si>
  <si>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</si>
  <si>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</si>
  <si>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</si>
  <si>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</si>
  <si>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</si>
  <si>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</si>
  <si>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</si>
  <si>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</si>
  <si>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</si>
  <si>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</si>
  <si>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</si>
  <si>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</si>
  <si>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</si>
  <si>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</si>
  <si>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</si>
  <si>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</si>
  <si>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</si>
  <si>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</si>
  <si>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</si>
  <si>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</si>
  <si>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</si>
  <si>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</si>
  <si>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</si>
  <si>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</si>
  <si>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</si>
  <si>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</si>
  <si>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</si>
  <si>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</si>
  <si>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</si>
  <si>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</si>
  <si>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</si>
  <si>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</si>
  <si>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</si>
  <si>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</si>
  <si>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</si>
  <si>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</si>
  <si>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</si>
  <si>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</si>
  <si>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</si>
  <si>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</si>
  <si>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</si>
  <si>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</si>
  <si>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</si>
  <si>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</si>
  <si>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</si>
  <si>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</si>
  <si>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</si>
  <si>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</si>
  <si>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</si>
  <si>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</si>
  <si>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</si>
  <si>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</si>
  <si>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</si>
  <si>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</si>
  <si>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</si>
  <si>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</si>
  <si>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</si>
  <si>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</si>
  <si>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</si>
  <si>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</si>
  <si>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</si>
  <si>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</si>
  <si>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</si>
  <si>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</si>
  <si>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</si>
  <si>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</si>
  <si>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</si>
  <si>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</si>
  <si>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</si>
  <si>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</si>
  <si>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</si>
  <si>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</si>
  <si>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</si>
  <si>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</si>
  <si>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</si>
  <si>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</si>
  <si>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</si>
  <si>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</si>
  <si>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</si>
  <si>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</si>
  <si>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</si>
  <si>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</si>
  <si>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</si>
  <si>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</si>
  <si>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</si>
  <si>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</si>
  <si>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</si>
  <si>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</si>
  <si>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</si>
  <si>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</si>
  <si>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</si>
  <si>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</si>
  <si>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</si>
  <si>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</si>
  <si>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</si>
  <si>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</si>
  <si>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</si>
  <si>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</si>
  <si>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</si>
  <si>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</si>
  <si>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</si>
  <si>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</si>
  <si>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</si>
  <si>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</si>
  <si>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</si>
  <si>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</si>
  <si>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</si>
  <si>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</si>
  <si>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</si>
  <si>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</si>
  <si>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</si>
  <si>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</si>
  <si>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</si>
  <si>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</si>
  <si>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</si>
  <si>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</si>
  <si>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</si>
  <si>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</si>
  <si>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</si>
  <si>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</si>
  <si>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</si>
  <si>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</si>
  <si>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</si>
  <si>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</si>
  <si>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</si>
  <si>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</si>
  <si>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</si>
  <si>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</si>
  <si>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</si>
  <si>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</si>
  <si>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</si>
  <si>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</si>
  <si>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</si>
  <si>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</si>
  <si>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</si>
  <si>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</si>
  <si>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</si>
  <si>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</si>
  <si>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</si>
  <si>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</si>
  <si>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</si>
  <si>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</si>
  <si>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</si>
  <si>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</si>
  <si>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</si>
  <si>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</si>
  <si>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</si>
  <si>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</si>
  <si>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</si>
  <si>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</si>
  <si>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</si>
  <si>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</si>
  <si>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</si>
  <si>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</si>
  <si>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</si>
  <si>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</si>
  <si>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</si>
  <si>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</si>
  <si>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</si>
  <si>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</si>
  <si>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</si>
  <si>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</si>
  <si>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</si>
  <si>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</si>
  <si>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</si>
  <si>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</si>
  <si>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</si>
  <si>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</si>
  <si>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</si>
  <si>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</si>
  <si>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</si>
  <si>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</si>
  <si>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</si>
  <si>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</si>
  <si>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</si>
  <si>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</si>
  <si>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</si>
  <si>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</si>
  <si>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</si>
  <si>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</si>
  <si>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</si>
  <si>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</si>
  <si>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</si>
  <si>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</si>
  <si>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</si>
  <si>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</si>
  <si>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</si>
  <si>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</si>
  <si>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</si>
  <si>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</si>
  <si>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</si>
  <si>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</si>
  <si>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</si>
  <si>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</si>
  <si>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</si>
  <si>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</si>
  <si>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</si>
  <si>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</si>
  <si>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</si>
  <si>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</si>
  <si>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</si>
  <si>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</si>
  <si>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</si>
  <si>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</si>
  <si>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</si>
  <si>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</si>
  <si>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</si>
  <si>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</si>
  <si>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</si>
  <si>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</si>
  <si>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</si>
  <si>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</si>
  <si>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</si>
  <si>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</si>
  <si>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</si>
  <si>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</si>
  <si>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</si>
  <si>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</si>
  <si>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</si>
  <si>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</si>
  <si>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</si>
  <si>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</si>
  <si>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</si>
  <si>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</si>
  <si>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</si>
  <si>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</si>
  <si>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</si>
  <si>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</si>
  <si>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</si>
  <si>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</si>
  <si>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</si>
  <si>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</si>
  <si>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</si>
  <si>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</si>
  <si>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</si>
  <si>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</si>
  <si>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</si>
  <si>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</si>
  <si>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</si>
  <si>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</si>
  <si>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</si>
  <si>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</si>
  <si>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</si>
  <si>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</si>
  <si>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</si>
  <si>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</si>
  <si>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</si>
  <si>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</si>
  <si>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</si>
  <si>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</si>
  <si>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</si>
  <si>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</si>
  <si>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</si>
  <si>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</si>
  <si>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</si>
  <si>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</si>
  <si>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</si>
  <si>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</si>
  <si>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</si>
  <si>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</si>
  <si>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</si>
  <si>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</si>
  <si>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</si>
  <si>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</si>
  <si>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</si>
  <si>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</si>
  <si>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</si>
  <si>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</si>
  <si>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</si>
  <si>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</si>
  <si>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</si>
  <si>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</si>
  <si>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</si>
  <si>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</si>
  <si>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</si>
  <si>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</si>
  <si>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</si>
  <si>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</si>
  <si>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</si>
  <si>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</si>
  <si>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</si>
  <si>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</si>
  <si>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</si>
  <si>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</si>
  <si>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</si>
  <si>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</si>
  <si>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</si>
  <si>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</si>
  <si>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</si>
  <si>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</si>
  <si>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</si>
  <si>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</si>
  <si>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</si>
  <si>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</si>
  <si>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</si>
  <si>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</si>
  <si>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</si>
  <si>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</si>
  <si>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</si>
  <si>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</si>
  <si>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</si>
  <si>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</si>
  <si>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</si>
  <si>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</si>
  <si>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</si>
  <si>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</si>
  <si>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</si>
  <si>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</si>
  <si>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</si>
  <si>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</si>
  <si>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</si>
  <si>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</si>
  <si>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</si>
  <si>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</si>
  <si>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</si>
  <si>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</si>
  <si>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</si>
  <si>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</si>
  <si>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</si>
  <si>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</si>
  <si>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</si>
  <si>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</si>
  <si>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</si>
  <si>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</si>
  <si>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</si>
  <si>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</si>
  <si>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</si>
  <si>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</si>
  <si>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</si>
  <si>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</si>
  <si>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</si>
  <si>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</si>
  <si>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</si>
  <si>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</si>
  <si>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</si>
  <si>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</si>
  <si>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</si>
  <si>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</si>
  <si>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</si>
  <si>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</si>
  <si>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</si>
  <si>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</si>
  <si>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</si>
  <si>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</si>
  <si>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</si>
  <si>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</si>
  <si>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</si>
  <si>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</si>
  <si>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</si>
  <si>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</si>
  <si>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</si>
  <si>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</si>
  <si>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</si>
  <si>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</si>
  <si>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</si>
  <si>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</si>
  <si>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</si>
  <si>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</si>
  <si>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</si>
  <si>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</si>
  <si>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</si>
  <si>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</si>
  <si>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</si>
  <si>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</si>
  <si>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</si>
  <si>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</si>
  <si>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</si>
  <si>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</si>
  <si>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</si>
  <si>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</si>
  <si>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</si>
  <si>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</si>
  <si>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</si>
  <si>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</si>
  <si>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</si>
  <si>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</si>
  <si>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</si>
  <si>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</si>
  <si>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</si>
  <si>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</si>
  <si>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</si>
  <si>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</si>
  <si>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</si>
  <si>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</si>
  <si>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</si>
  <si>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</si>
  <si>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</si>
  <si>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</si>
  <si>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</si>
  <si>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</si>
  <si>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</si>
  <si>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</si>
  <si>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</si>
  <si>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</si>
  <si>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</si>
  <si>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</si>
  <si>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</si>
  <si>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</si>
  <si>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</si>
  <si>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</si>
  <si>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</si>
  <si>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</si>
  <si>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</si>
  <si>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</si>
  <si>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</si>
  <si>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</si>
  <si>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</si>
  <si>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</si>
  <si>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</si>
  <si>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</si>
  <si>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</si>
  <si>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</si>
  <si>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</si>
  <si>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</si>
  <si>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</si>
  <si>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</si>
  <si>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</si>
  <si>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</si>
  <si>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</si>
  <si>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</si>
  <si>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</si>
  <si>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</si>
  <si>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</si>
  <si>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</si>
  <si>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</si>
  <si>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</si>
  <si>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</si>
  <si>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</si>
  <si>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</si>
  <si>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</si>
  <si>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</si>
  <si>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</si>
  <si>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</si>
  <si>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</si>
  <si>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</si>
  <si>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</si>
  <si>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</si>
  <si>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</si>
  <si>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</si>
  <si>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</si>
  <si>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</si>
  <si>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</si>
  <si>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</si>
  <si>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</si>
  <si>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</si>
  <si>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</si>
  <si>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</si>
  <si>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</si>
  <si>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</si>
  <si>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</si>
  <si>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</si>
  <si>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</si>
  <si>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</si>
  <si>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</si>
  <si>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</si>
  <si>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</si>
  <si>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</si>
  <si>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</si>
  <si>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</si>
  <si>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</si>
  <si>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</si>
  <si>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</si>
  <si>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</si>
  <si>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</si>
  <si>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</si>
  <si>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</si>
  <si>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</si>
  <si>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</si>
  <si>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</si>
  <si>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</si>
  <si>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</si>
  <si>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</si>
  <si>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</si>
  <si>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</si>
  <si>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</si>
  <si>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</si>
  <si>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</si>
  <si>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</si>
  <si>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</si>
  <si>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</si>
  <si>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</si>
  <si>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</si>
  <si>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</si>
  <si>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</si>
  <si>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</si>
  <si>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</si>
  <si>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</si>
  <si>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</si>
  <si>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</si>
  <si>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</si>
  <si>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</si>
  <si>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</si>
  <si>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</si>
  <si>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</si>
  <si>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</si>
  <si>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</si>
  <si>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</si>
  <si>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</si>
  <si>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</si>
  <si>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</si>
  <si>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</si>
  <si>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</si>
  <si>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</si>
  <si>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</si>
  <si>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</si>
  <si>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</si>
  <si>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</si>
  <si>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</si>
  <si>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</si>
  <si>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</si>
  <si>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</si>
  <si>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</si>
  <si>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</si>
  <si>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</si>
  <si>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</si>
  <si>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</si>
  <si>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</si>
  <si>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</si>
  <si>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</si>
  <si>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</si>
  <si>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</si>
  <si>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</si>
  <si>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</si>
  <si>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</si>
  <si>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</si>
  <si>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</si>
  <si>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</si>
  <si>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</si>
  <si>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</si>
  <si>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</si>
  <si>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</si>
  <si>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</si>
  <si>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</si>
  <si>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</si>
  <si>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</si>
  <si>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</si>
  <si>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</si>
  <si>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</si>
  <si>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</si>
  <si>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</si>
  <si>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</si>
  <si>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</si>
  <si>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</si>
  <si>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</si>
  <si>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</si>
  <si>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</si>
  <si>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</si>
  <si>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</si>
  <si>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</si>
  <si>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</si>
  <si>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</si>
  <si>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</si>
  <si>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</si>
  <si>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</si>
  <si>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</si>
  <si>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</si>
  <si>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</si>
  <si>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</si>
  <si>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</si>
  <si>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</si>
  <si>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</si>
  <si>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</si>
  <si>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</si>
  <si>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</si>
  <si>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</si>
  <si>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</si>
  <si>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</si>
  <si>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</si>
  <si>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</si>
  <si>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</si>
  <si>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</si>
  <si>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</si>
  <si>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</si>
  <si>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</si>
  <si>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</si>
  <si>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</si>
  <si>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</si>
  <si>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</si>
  <si>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</si>
  <si>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</si>
  <si>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</si>
  <si>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</si>
  <si>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</si>
  <si>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</si>
  <si>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</si>
  <si>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</si>
  <si>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</si>
  <si>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</si>
  <si>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</si>
  <si>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</si>
  <si>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</si>
  <si>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</si>
  <si>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</si>
  <si>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</si>
  <si>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</si>
  <si>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</si>
  <si>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</si>
  <si>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</si>
  <si>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</si>
  <si>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</si>
  <si>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</si>
  <si>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</si>
  <si>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</si>
  <si>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</si>
  <si>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</si>
  <si>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</si>
  <si>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</si>
  <si>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</si>
  <si>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</si>
  <si>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</si>
  <si>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</si>
  <si>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</si>
  <si>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</si>
  <si>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</si>
  <si>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</si>
  <si>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</si>
  <si>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</si>
  <si>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</si>
  <si>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</si>
  <si>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</si>
  <si>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</si>
  <si>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</si>
  <si>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</si>
  <si>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</si>
  <si>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</si>
  <si>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</si>
  <si>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</si>
  <si>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</si>
  <si>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</si>
  <si>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</si>
  <si>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</si>
  <si>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</si>
  <si>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</si>
  <si>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</si>
  <si>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</si>
  <si>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</si>
  <si>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</si>
  <si>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</si>
  <si>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</si>
  <si>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</si>
  <si>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</si>
  <si>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</si>
  <si>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</si>
  <si>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</si>
  <si>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</si>
  <si>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</si>
  <si>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</si>
  <si>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</si>
  <si>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</si>
  <si>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</si>
  <si>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</si>
  <si>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</si>
  <si>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</si>
  <si>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</si>
  <si>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</si>
  <si>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</si>
  <si>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</si>
  <si>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</si>
  <si>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</si>
  <si>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</si>
  <si>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</si>
  <si>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</si>
  <si>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</si>
  <si>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</si>
  <si>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</si>
  <si>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</si>
  <si>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</si>
  <si>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</si>
  <si>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</si>
  <si>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</si>
  <si>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</si>
  <si>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</si>
  <si>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</si>
  <si>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</si>
  <si>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</si>
  <si>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</si>
  <si>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</si>
  <si>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</si>
  <si>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</si>
  <si>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</si>
  <si>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</si>
  <si>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</si>
  <si>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</si>
  <si>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</si>
  <si>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</si>
  <si>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</si>
  <si>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</si>
  <si>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</si>
  <si>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</si>
  <si>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</si>
  <si>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</si>
  <si>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</si>
  <si>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</si>
  <si>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</si>
  <si>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</si>
  <si>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</si>
  <si>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</si>
  <si>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</si>
  <si>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</si>
  <si>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</si>
  <si>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</si>
  <si>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</si>
  <si>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</si>
  <si>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</si>
  <si>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</si>
  <si>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</si>
  <si>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</si>
  <si>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</si>
  <si>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</si>
  <si>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</si>
  <si>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</si>
  <si>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</si>
  <si>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</si>
  <si>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</si>
  <si>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</si>
  <si>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</si>
  <si>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</si>
  <si>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</si>
  <si>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</si>
  <si>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</si>
  <si>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</si>
  <si>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</si>
  <si>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</si>
  <si>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</si>
  <si>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</si>
  <si>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</si>
  <si>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</si>
  <si>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</si>
  <si>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</si>
  <si>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</si>
  <si>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</si>
  <si>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</si>
  <si>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</si>
  <si>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</si>
  <si>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</si>
  <si>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</si>
  <si>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</si>
  <si>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</si>
  <si>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</si>
  <si>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</si>
  <si>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</si>
  <si>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</si>
  <si>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</si>
  <si>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</si>
  <si>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</si>
  <si>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</si>
  <si>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</si>
  <si>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</si>
  <si>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</si>
  <si>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</si>
  <si>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</si>
  <si>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</si>
  <si>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</si>
  <si>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</si>
  <si>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</si>
  <si>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</si>
  <si>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</si>
  <si>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</si>
  <si>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</si>
  <si>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</si>
  <si>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</si>
  <si>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</si>
  <si>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</si>
  <si>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</si>
  <si>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</si>
  <si>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</si>
  <si>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</si>
  <si>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</si>
  <si>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</si>
  <si>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</si>
  <si>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</si>
  <si>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</si>
  <si>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</si>
  <si>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</si>
  <si>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</si>
  <si>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</si>
  <si>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</si>
  <si>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</si>
  <si>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</si>
  <si>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</si>
  <si>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</si>
  <si>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</si>
  <si>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</si>
  <si>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</si>
  <si>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</si>
  <si>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</si>
  <si>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</si>
  <si>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</si>
  <si>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</si>
  <si>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</si>
  <si>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</si>
  <si>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</si>
  <si>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</si>
  <si>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</si>
  <si>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</si>
  <si>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</si>
  <si>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</si>
  <si>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</si>
  <si>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</si>
  <si>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</si>
  <si>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</si>
  <si>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</si>
  <si>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</si>
  <si>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</si>
  <si>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</si>
  <si>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</si>
  <si>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</si>
  <si>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</si>
  <si>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</si>
  <si>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</si>
  <si>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</si>
  <si>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</si>
  <si>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</si>
  <si>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</si>
  <si>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</si>
  <si>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</si>
  <si>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</si>
  <si>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</si>
  <si>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</si>
  <si>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</si>
  <si>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</si>
  <si>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</si>
  <si>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</si>
  <si>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</si>
  <si>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</si>
  <si>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</si>
  <si>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</si>
  <si>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</si>
  <si>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</si>
  <si>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</si>
  <si>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</si>
  <si>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</si>
  <si>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</si>
  <si>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</si>
  <si>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</si>
  <si>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</si>
  <si>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</si>
  <si>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</si>
  <si>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</si>
  <si>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</si>
  <si>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</si>
  <si>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</si>
  <si>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</si>
  <si>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</si>
  <si>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</si>
  <si>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</si>
  <si>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</si>
  <si>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</si>
  <si>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</si>
  <si>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</si>
  <si>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</si>
  <si>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</si>
  <si>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</si>
  <si>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</si>
  <si>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</si>
  <si>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</si>
  <si>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</si>
  <si>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</si>
  <si>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</si>
  <si>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</si>
  <si>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</si>
  <si>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</si>
  <si>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</si>
  <si>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</si>
  <si>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</si>
  <si>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</si>
  <si>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</si>
  <si>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</si>
  <si>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</si>
  <si>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</si>
  <si>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</si>
  <si>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</si>
  <si>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</si>
  <si>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</si>
  <si>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</si>
  <si>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</si>
  <si>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</si>
  <si>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</si>
  <si>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</si>
  <si>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</si>
  <si>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</si>
  <si>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</si>
  <si>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</si>
  <si>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</si>
  <si>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</si>
  <si>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</si>
  <si>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</si>
  <si>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</si>
  <si>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</si>
  <si>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</si>
  <si>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</si>
  <si>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</si>
  <si>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</si>
  <si>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</si>
  <si>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</si>
  <si>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</si>
  <si>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</si>
  <si>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</si>
  <si>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</si>
  <si>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</si>
  <si>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</si>
  <si>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</si>
  <si>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</si>
  <si>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</si>
  <si>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</si>
  <si>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</si>
  <si>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</si>
  <si>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</si>
  <si>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</si>
  <si>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</si>
  <si>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</si>
  <si>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</si>
  <si>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</si>
  <si>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</si>
  <si>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</si>
  <si>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</si>
  <si>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</si>
  <si>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</si>
  <si>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</si>
  <si>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</si>
  <si>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</si>
  <si>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</si>
  <si>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</si>
  <si>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</si>
  <si>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</si>
  <si>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</si>
  <si>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</si>
  <si>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</si>
  <si>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</si>
  <si>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</si>
  <si>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</si>
  <si>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</si>
  <si>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</si>
  <si>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</si>
  <si>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</si>
  <si>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</si>
  <si>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</si>
  <si>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</si>
  <si>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</si>
  <si>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</si>
  <si>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</si>
  <si>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</si>
  <si>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</si>
  <si>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</si>
  <si>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</si>
  <si>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</si>
  <si>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</si>
  <si>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</si>
  <si>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</si>
  <si>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</si>
  <si>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</si>
  <si>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</si>
  <si>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</si>
  <si>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</si>
  <si>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</si>
  <si>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</si>
  <si>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</si>
  <si>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</si>
  <si>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</si>
  <si>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</si>
  <si>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</si>
  <si>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</si>
  <si>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</si>
  <si>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</si>
  <si>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</si>
  <si>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</si>
  <si>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</si>
  <si>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</si>
  <si>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</si>
  <si>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</si>
  <si>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</si>
  <si>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</si>
  <si>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</si>
  <si>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</si>
  <si>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</si>
  <si>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</si>
  <si>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</si>
  <si>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</si>
  <si>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</si>
  <si>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</si>
  <si>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</si>
  <si>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</si>
  <si>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</si>
  <si>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</si>
  <si>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</si>
  <si>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</si>
  <si>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</si>
  <si>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</si>
  <si>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</si>
  <si>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</si>
  <si>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</si>
  <si>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</si>
  <si>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</si>
  <si>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</si>
  <si>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</si>
  <si>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</si>
  <si>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</si>
  <si>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</si>
  <si>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</si>
  <si>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</si>
  <si>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</si>
  <si>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</si>
  <si>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</si>
  <si>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</si>
  <si>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</si>
  <si>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</si>
  <si>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</si>
  <si>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</si>
  <si>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</si>
  <si>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</si>
  <si>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brak dokumentu potwierdzającego oddanie do ruchu odcinka</t>
  </si>
  <si>
    <t>brak dokumentu potwierdzającego oddanie do ruchu węzła</t>
  </si>
  <si>
    <t>do weryfikacji po oddaniu do ruchu</t>
  </si>
  <si>
    <t>inwestycja nie będzie miała wpływu na zmiane poziomu zagrożenia powodziowego</t>
  </si>
  <si>
    <t>Przebudowa dk nr 8 Warszawa-Białystok-Augustów-Suwałki na odc. ul.Kardynała Wyszyńskiego w Augustowie wraz ze skrzyżowaniami: z ul.Tytoniową i Zdrojową oraz Turystyczną i Sportową od km 734+200 do km 736+192,30 i przebudową (budową) niezbędnej infrastruktury.</t>
  </si>
  <si>
    <t>371</t>
  </si>
  <si>
    <t>372</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</si>
  <si>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</si>
  <si>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</si>
  <si>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</si>
  <si>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</si>
  <si>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</si>
  <si>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</si>
  <si>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</si>
  <si>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</si>
  <si>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</si>
  <si>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</si>
  <si>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</si>
  <si>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</si>
  <si>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</si>
  <si>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Dane ustalono na podstawie opracowanego STEŚ II</t>
  </si>
  <si>
    <t>Dane ustalono na podstawie opracowanej KP 
w 2006 r.</t>
  </si>
  <si>
    <t>Nie ustalono przebiegu S-74</t>
  </si>
  <si>
    <t>Dane ustalono na podstawie opracowanego  Projektu budowlanego rozbudowy DK4 
w 2005 r.</t>
  </si>
  <si>
    <t>Nie ustalono przebiegu DK 73</t>
  </si>
  <si>
    <t>50.519504666</t>
  </si>
  <si>
    <t>21.5926601666</t>
  </si>
  <si>
    <t>50.524153333</t>
  </si>
  <si>
    <t>21.602356333</t>
  </si>
  <si>
    <t xml:space="preserve">*) współrzędne geograficzne   dla układu 2000  odczytane z Projektu Budowlanego       </t>
  </si>
  <si>
    <t xml:space="preserve">**) wspórzedna  geograficzne dla układu 1965 odczytana z Projektu Budowlanego </t>
  </si>
  <si>
    <t>inwestycja nie ma  wpływu na zmiane poziomu zagrożenia powodziowego</t>
  </si>
  <si>
    <t>Jak w poz. 465</t>
  </si>
  <si>
    <t xml:space="preserve">układ 1965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</si>
</sst>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0"/>
    <numFmt numFmtId="165" formatCode="0.000"/>
    <numFmt numFmtId="166" formatCode="0.00000"/>
    <numFmt numFmtId="167" formatCode="0.0000"/>
  </numFmts>
  <fonts count="35"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z val="11"/>
      <color rgb="FF00B0F0"/>
      <name val="Calibri"/>
      <family val="2"/>
      <charset val="238"/>
      <scheme val="minor"/>
    </font>
    <font>
      <b/>
      <sz val="18"/>
      <color theme="1"/>
      <name val="Calibri"/>
      <family val="2"/>
      <charset val="238"/>
      <scheme val="minor"/>
    </font>
    <font>
      <sz val="11"/>
      <color rgb="FF7030A0"/>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58">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3" xfId="0" applyFont="1" applyFill="1" applyBorder="1" applyAlignment="1">
      <alignment horizontal="center" vertical="center" wrapText="1"/>
    </xf>
    <xf numFmtId="0" fontId="0" fillId="0" borderId="22" xfId="0" applyFill="1" applyBorder="1" applyAlignment="1">
      <alignment horizontal="center" vertical="center" wrapText="1"/>
    </xf>
    <xf numFmtId="0" fontId="22" fillId="0" borderId="22" xfId="0" applyFont="1" applyFill="1" applyBorder="1" applyAlignment="1">
      <alignment horizontal="center" vertical="center" wrapText="1"/>
    </xf>
    <xf numFmtId="166" fontId="0" fillId="0" borderId="13" xfId="0" applyNumberFormat="1" applyFill="1" applyBorder="1" applyAlignment="1">
      <alignment horizontal="center" vertical="center" wrapText="1"/>
    </xf>
    <xf numFmtId="0" fontId="0" fillId="0" borderId="13" xfId="0" applyFill="1" applyBorder="1" applyAlignment="1">
      <alignment horizontal="center" vertical="center" wrapText="1"/>
    </xf>
    <xf numFmtId="166" fontId="0" fillId="0" borderId="22" xfId="0" applyNumberFormat="1" applyFill="1" applyBorder="1" applyAlignment="1">
      <alignment horizontal="center" vertical="center" wrapText="1"/>
    </xf>
    <xf numFmtId="166" fontId="22" fillId="0" borderId="13" xfId="0" applyNumberFormat="1" applyFont="1" applyFill="1" applyBorder="1" applyAlignment="1">
      <alignment horizontal="center" vertical="center" wrapText="1"/>
    </xf>
    <xf numFmtId="165" fontId="14" fillId="0" borderId="13" xfId="0" applyNumberFormat="1" applyFont="1" applyBorder="1" applyAlignment="1">
      <alignment horizontal="center" vertical="center" wrapText="1"/>
    </xf>
    <xf numFmtId="0" fontId="0" fillId="0" borderId="14" xfId="0" applyBorder="1" applyAlignment="1">
      <alignment horizontal="center" vertical="center"/>
    </xf>
    <xf numFmtId="0" fontId="0" fillId="0" borderId="33" xfId="0" applyBorder="1" applyAlignment="1">
      <alignment horizontal="center" vertical="center"/>
    </xf>
    <xf numFmtId="0" fontId="0" fillId="0" borderId="13" xfId="0" applyBorder="1" applyAlignment="1">
      <alignment horizontal="center" vertical="center"/>
    </xf>
    <xf numFmtId="0" fontId="0" fillId="0" borderId="47" xfId="0" applyFill="1" applyBorder="1" applyAlignment="1">
      <alignment horizontal="left" vertical="center" wrapText="1"/>
    </xf>
    <xf numFmtId="0" fontId="22" fillId="0" borderId="13" xfId="0" applyFont="1" applyBorder="1" applyAlignment="1">
      <alignment horizontal="center" vertical="center"/>
    </xf>
    <xf numFmtId="167" fontId="14" fillId="0" borderId="13" xfId="0" applyNumberFormat="1" applyFont="1" applyFill="1" applyBorder="1" applyAlignment="1">
      <alignment horizontal="center" vertical="center" wrapText="1"/>
    </xf>
    <xf numFmtId="167" fontId="14" fillId="0" borderId="22" xfId="0" applyNumberFormat="1" applyFont="1" applyFill="1" applyBorder="1" applyAlignment="1">
      <alignment horizontal="center" vertical="center" wrapText="1"/>
    </xf>
    <xf numFmtId="167" fontId="32" fillId="0" borderId="22" xfId="0" applyNumberFormat="1" applyFont="1" applyFill="1" applyBorder="1" applyAlignment="1">
      <alignment horizontal="center" vertical="center" wrapText="1"/>
    </xf>
    <xf numFmtId="0" fontId="14" fillId="0" borderId="20" xfId="0" applyFont="1" applyFill="1" applyBorder="1" applyAlignment="1">
      <alignment horizontal="left" vertical="center" wrapText="1"/>
    </xf>
    <xf numFmtId="0" fontId="32" fillId="0" borderId="20" xfId="0" applyFont="1" applyFill="1" applyBorder="1" applyAlignment="1">
      <alignment horizontal="left" vertical="center" wrapText="1"/>
    </xf>
    <xf numFmtId="0" fontId="0" fillId="0" borderId="0" xfId="0" applyAlignment="1">
      <alignment horizontal="center" vertical="center"/>
    </xf>
    <xf numFmtId="0" fontId="33" fillId="0" borderId="20" xfId="0" applyFont="1" applyFill="1" applyBorder="1" applyAlignment="1">
      <alignment horizontal="left" vertical="center" wrapText="1"/>
    </xf>
    <xf numFmtId="0" fontId="34" fillId="0" borderId="13" xfId="0" applyFont="1" applyFill="1" applyBorder="1" applyAlignment="1">
      <alignment horizontal="center" vertical="center" wrapText="1"/>
    </xf>
    <xf numFmtId="0" fontId="34" fillId="0" borderId="22" xfId="0" applyFont="1" applyFill="1" applyBorder="1" applyAlignment="1">
      <alignment horizontal="center" vertical="center" wrapText="1"/>
    </xf>
    <xf numFmtId="0" fontId="34" fillId="0" borderId="20" xfId="0" applyFont="1" applyFill="1" applyBorder="1" applyAlignment="1">
      <alignment horizontal="left"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65">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0000FF"/>
      <color rgb="FFF5F5F5"/>
      <color rgb="FF808080"/>
      <color rgb="FFFFFFCC"/>
      <color rgb="FFFFFF99"/>
      <color rgb="FFFF99FF"/>
      <color rgb="FFFFFF00"/>
      <color rgb="FFFFFF66"/>
      <color rgb="FFFFCC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764"/>
    <tableColumn id="2" uniqueName="Klasa_x005f_x0020_i_x005f_x0020_nr_x005f_x0020_dro" name="Klasa i nr dr" queryTableFieldId="1" dataDxfId="763"/>
    <tableColumn id="3" uniqueName="Nazwa_x005f_x0020_projektu" name="Nazwa projektu" queryTableFieldId="2" dataDxfId="762"/>
    <tableColumn id="4" uniqueName="Nazwa_x005f_x0020_kontraktu_x005f_x0020__x00" name="Nazwa Kontraktu (z wyszcególnieniem oddania cząstkowego)" queryTableFieldId="3" dataDxfId="761"/>
    <tableColumn id="5" uniqueName="Title" name="Skrótowa nazwa Kontraktu" queryTableFieldId="4" dataDxfId="760"/>
    <tableColumn id="6" uniqueName="Data_x005f_x0020_oddania_x005f_x0020_do_x002" name="Data wydania pozwolenia na użytkowanie (Data oddania do ruchu)" queryTableFieldId="5" dataDxfId="759"/>
    <tableColumn id="7" uniqueName="Oddzia_x005f_x0142_" name="Oddział" queryTableFieldId="14" dataDxfId="758"/>
    <tableColumn id="8" uniqueName="Sumaryczna_x005f_x0020_d_x005f_x0142_ugo_x01" name="Sumaryczna długość odcinka" queryTableFieldId="6" dataDxfId="757"/>
    <tableColumn id="9" uniqueName="D_x005f_x0142_ugo_x005f_x015b__x005f_x0107__x005f_x0020_0" name="Długość dróg - klasa A" queryTableFieldId="7" dataDxfId="756"/>
    <tableColumn id="10" uniqueName="D_x005f_x0142_ugo_x005f_x015b__x005f_x0107__x005f_x0020_1" name="Długość dróg - klasa S" queryTableFieldId="8" dataDxfId="755"/>
    <tableColumn id="11" uniqueName="D_x005f_x0142_ugo_x005f_x015b__x005f_x0107__x005f_x0020_2" name="Długość dróg - klasa GP" queryTableFieldId="9" dataDxfId="754"/>
    <tableColumn id="12" uniqueName="D_x005f_x0142_ugo_x005f_x015b__x005f_x0107__x005f_x0020_3" name="Długość dróg - klasa G" queryTableFieldId="10" dataDxfId="753"/>
    <tableColumn id="13" uniqueName="D_x005f_x0142_ugo_x005f_x015b__x005f_x0107__x005f_x0020_" name="Długość dróg - pozostałe UZUPEŁNIA CENTRALA" queryTableFieldId="11" dataDxfId="752"/>
    <tableColumn id="14" uniqueName="Oddania_x005f_x0020_cz_x005f_x0105_stkowe_x0" name="Oddania cząstkowe (TAK/NIE)" queryTableFieldId="12" dataDxfId="751"/>
    <tableColumn id="15" uniqueName="Uwagi" name="Uwagi" queryTableFieldId="13" dataDxfId="750"/>
    <tableColumn id="16" uniqueName="Rok_x005f_x0020_oddania_x005f_x0020_do_x0020" name="Rok oddania do ruchu" queryTableFieldId="15" dataDxfId="749"/>
    <tableColumn id="17" uniqueName="PBDK" name="PBDK" queryTableFieldId="16" dataDxfId="748"/>
    <tableColumn id="18" uniqueName="Editor" name="Zmodyfikowane przez" queryTableFieldId="20" dataDxfId="747"/>
    <tableColumn id="19" uniqueName="Modified" name="Zmodyfikowane" queryTableFieldId="19" dataDxfId="746"/>
    <tableColumn id="20" uniqueName="planowana_x005f_x0020_data_x005f_x0020_oddan" name="planowana data oddania do użytkowania" queryTableFieldId="17" dataDxfId="745"/>
    <tableColumn id="21" uniqueName="FSObjType" name="Typ elementu" queryTableFieldId="22" dataDxfId="744"/>
    <tableColumn id="22" uniqueName="FileDirRef" name="Ścieżka" queryTableFieldId="21" dataDxfId="743"/>
    <tableColumn id="23" uniqueName="Poprawno_x005f_x015b__x005f_x0107__x005f_x0020_dan" name="Poprawność danych" queryTableFieldId="23" dataDxfId="742"/>
    <tableColumn id="24" uniqueName="Zweryfikowa_x005f_x0142_" name="Zweryfikował" queryTableFieldId="24" dataDxfId="741"/>
    <tableColumn id="25" uniqueName="ID_x005f_x0020_BDoK_x005f_x0020_wyb_x005f_x00f3_r" name="ID BDoK" queryTableFieldId="25" dataDxfId="740"/>
    <tableColumn id="26" uniqueName="CZD_x005f_x0020_odno_x005f_x015b_nik" name="ID CZD odnośnik" queryTableFieldId="26" dataDxfId="739"/>
    <tableColumn id="27" uniqueName="CZD_x005f_x0020_odno_x005f_x015b_nik_x005f_x003a_D" name="CZD odnośnik:Data podpisania Umowy z Wykonawcą" queryTableFieldId="27" dataDxfId="738"/>
    <tableColumn id="28" uniqueName="CZD_x005f_x0020_odno_x005f_x015b_nik_x005f_x003a_D0" name="CZD odnośnik:Data rozpoczęcia robót (planowane rozpoczęcie)" queryTableFieldId="28" dataDxfId="737"/>
    <tableColumn id="29" uniqueName="Author" name="Utworzony przez" queryTableFieldId="29" dataDxfId="736"/>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140625" customWidth="1"/>
    <col min="2" max="2" width="12.7109375" customWidth="1"/>
    <col min="3" max="5" width="61.28515625" customWidth="1"/>
    <col min="6" max="6" width="60.5703125" customWidth="1"/>
    <col min="7" max="7" width="9.42578125" customWidth="1"/>
    <col min="8" max="8" width="27.85546875" customWidth="1"/>
    <col min="9" max="9" width="21.7109375" customWidth="1"/>
    <col min="10" max="10" width="21.5703125" customWidth="1"/>
    <col min="11" max="11" width="22.85546875" customWidth="1"/>
    <col min="12" max="12" width="21.7109375" customWidth="1"/>
    <col min="13" max="13" width="44.28515625" customWidth="1"/>
    <col min="14" max="14" width="28.7109375" customWidth="1"/>
    <col min="15" max="15" width="61.28515625" customWidth="1"/>
    <col min="16" max="16" width="21.85546875" customWidth="1"/>
    <col min="17" max="17" width="45.28515625" customWidth="1"/>
    <col min="18" max="18" width="21.7109375" customWidth="1"/>
    <col min="19" max="19" width="16.85546875" customWidth="1"/>
    <col min="20" max="20" width="38.42578125" customWidth="1"/>
    <col min="21" max="21" width="14.7109375" customWidth="1"/>
    <col min="22" max="22" width="27.85546875" customWidth="1"/>
    <col min="23" max="23" width="61.28515625" customWidth="1"/>
    <col min="24" max="24" width="14.42578125" customWidth="1"/>
    <col min="25" max="25" width="9.85546875" customWidth="1"/>
    <col min="26" max="26" width="17" customWidth="1"/>
    <col min="27" max="27" width="48.7109375" customWidth="1"/>
    <col min="28" max="28" width="57" customWidth="1"/>
    <col min="29" max="29" width="20.42578125"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75" x14ac:dyDescent="0.25">
      <c r="A3" s="1">
        <v>1</v>
      </c>
      <c r="B3" s="2" t="s">
        <v>53</v>
      </c>
      <c r="C3" s="3" t="s">
        <v>319</v>
      </c>
      <c r="D3" s="3" t="s">
        <v>320</v>
      </c>
      <c r="E3" s="4" t="s">
        <v>880</v>
      </c>
      <c r="F3" s="5">
        <v>42180</v>
      </c>
      <c r="G3" s="2" t="s">
        <v>703</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120" x14ac:dyDescent="0.25">
      <c r="A4" s="1">
        <v>2</v>
      </c>
      <c r="B4" s="2" t="s">
        <v>34</v>
      </c>
      <c r="C4" s="3" t="s">
        <v>567</v>
      </c>
      <c r="D4" s="3" t="s">
        <v>568</v>
      </c>
      <c r="E4" s="4" t="s">
        <v>882</v>
      </c>
      <c r="F4" s="5">
        <v>42349</v>
      </c>
      <c r="G4" s="2" t="s">
        <v>703</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45" x14ac:dyDescent="0.25">
      <c r="A5" s="1">
        <v>3</v>
      </c>
      <c r="B5" s="2" t="s">
        <v>34</v>
      </c>
      <c r="C5" s="3" t="s">
        <v>571</v>
      </c>
      <c r="D5" s="3" t="s">
        <v>572</v>
      </c>
      <c r="E5" s="4" t="s">
        <v>884</v>
      </c>
      <c r="F5" s="5">
        <v>42258</v>
      </c>
      <c r="G5" s="2" t="s">
        <v>703</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120" x14ac:dyDescent="0.25">
      <c r="A6" s="1">
        <v>4</v>
      </c>
      <c r="B6" s="2" t="s">
        <v>144</v>
      </c>
      <c r="C6" s="3" t="s">
        <v>145</v>
      </c>
      <c r="D6" s="3" t="s">
        <v>146</v>
      </c>
      <c r="E6" s="4" t="s">
        <v>886</v>
      </c>
      <c r="F6" s="5">
        <v>42208</v>
      </c>
      <c r="G6" s="2" t="s">
        <v>703</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75" x14ac:dyDescent="0.25">
      <c r="A7" s="1">
        <v>5</v>
      </c>
      <c r="B7" s="2" t="s">
        <v>21</v>
      </c>
      <c r="C7" s="3" t="s">
        <v>22</v>
      </c>
      <c r="D7" s="3" t="s">
        <v>23</v>
      </c>
      <c r="E7" s="4" t="s">
        <v>888</v>
      </c>
      <c r="F7" s="5">
        <v>42321</v>
      </c>
      <c r="G7" s="2" t="s">
        <v>703</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703</v>
      </c>
      <c r="AA7" s="4" t="s">
        <v>703</v>
      </c>
      <c r="AB7" s="4" t="s">
        <v>703</v>
      </c>
      <c r="AC7" s="4" t="s">
        <v>52</v>
      </c>
    </row>
    <row r="8" spans="1:29" ht="90" x14ac:dyDescent="0.25">
      <c r="A8" s="1">
        <v>6</v>
      </c>
      <c r="B8" s="2" t="s">
        <v>21</v>
      </c>
      <c r="C8" s="3" t="s">
        <v>29</v>
      </c>
      <c r="D8" s="3" t="s">
        <v>30</v>
      </c>
      <c r="E8" s="4" t="s">
        <v>891</v>
      </c>
      <c r="F8" s="5">
        <v>42321</v>
      </c>
      <c r="G8" s="2" t="s">
        <v>703</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703</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90" x14ac:dyDescent="0.25">
      <c r="A10" s="1">
        <v>8</v>
      </c>
      <c r="B10" s="2" t="s">
        <v>53</v>
      </c>
      <c r="C10" s="3" t="s">
        <v>54</v>
      </c>
      <c r="D10" s="3" t="s">
        <v>55</v>
      </c>
      <c r="E10" s="4" t="s">
        <v>896</v>
      </c>
      <c r="F10" s="5">
        <v>41631</v>
      </c>
      <c r="G10" s="2" t="s">
        <v>703</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90" x14ac:dyDescent="0.25">
      <c r="A11" s="1">
        <v>9</v>
      </c>
      <c r="B11" s="2" t="s">
        <v>53</v>
      </c>
      <c r="C11" s="3" t="s">
        <v>149</v>
      </c>
      <c r="D11" s="3" t="s">
        <v>150</v>
      </c>
      <c r="E11" s="4" t="s">
        <v>898</v>
      </c>
      <c r="F11" s="5">
        <v>41781</v>
      </c>
      <c r="G11" s="2" t="s">
        <v>703</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45" x14ac:dyDescent="0.25">
      <c r="A12" s="1">
        <v>10</v>
      </c>
      <c r="B12" s="2" t="s">
        <v>539</v>
      </c>
      <c r="C12" s="3" t="s">
        <v>540</v>
      </c>
      <c r="D12" s="3" t="s">
        <v>541</v>
      </c>
      <c r="E12" s="4" t="s">
        <v>900</v>
      </c>
      <c r="F12" s="5">
        <v>41796</v>
      </c>
      <c r="G12" s="2" t="s">
        <v>703</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60" x14ac:dyDescent="0.25">
      <c r="A13" s="1">
        <v>11</v>
      </c>
      <c r="B13" s="2" t="s">
        <v>539</v>
      </c>
      <c r="C13" s="3" t="s">
        <v>540</v>
      </c>
      <c r="D13" s="3" t="s">
        <v>543</v>
      </c>
      <c r="E13" s="4" t="s">
        <v>902</v>
      </c>
      <c r="F13" s="5">
        <v>41803</v>
      </c>
      <c r="G13" s="2" t="s">
        <v>703</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60" x14ac:dyDescent="0.25">
      <c r="A14" s="1">
        <v>12</v>
      </c>
      <c r="B14" s="2" t="s">
        <v>182</v>
      </c>
      <c r="C14" s="3" t="s">
        <v>493</v>
      </c>
      <c r="D14" s="3" t="s">
        <v>904</v>
      </c>
      <c r="E14" s="4" t="s">
        <v>905</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703</v>
      </c>
      <c r="H15" s="6">
        <v>6.0229999999999997</v>
      </c>
      <c r="I15" s="6">
        <v>0</v>
      </c>
      <c r="J15" s="6">
        <v>0</v>
      </c>
      <c r="K15" s="6">
        <v>6.0229999999999997</v>
      </c>
      <c r="L15" s="6">
        <v>0</v>
      </c>
      <c r="M15" s="6"/>
      <c r="N15" s="7" t="b">
        <v>0</v>
      </c>
      <c r="O15" s="3" t="s">
        <v>2636</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60" x14ac:dyDescent="0.25">
      <c r="A16" s="1">
        <v>14</v>
      </c>
      <c r="B16" s="2" t="s">
        <v>222</v>
      </c>
      <c r="C16" s="3" t="s">
        <v>496</v>
      </c>
      <c r="D16" s="3" t="s">
        <v>497</v>
      </c>
      <c r="E16" s="4" t="s">
        <v>909</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45" x14ac:dyDescent="0.25">
      <c r="A17" s="1">
        <v>15</v>
      </c>
      <c r="B17" s="2" t="s">
        <v>34</v>
      </c>
      <c r="C17" s="3" t="s">
        <v>322</v>
      </c>
      <c r="D17" s="3" t="s">
        <v>325</v>
      </c>
      <c r="E17" s="4" t="s">
        <v>911</v>
      </c>
      <c r="F17" s="5">
        <v>41857</v>
      </c>
      <c r="G17" s="2" t="s">
        <v>703</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703</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703</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45" x14ac:dyDescent="0.25">
      <c r="A20" s="1">
        <v>20</v>
      </c>
      <c r="B20" s="2" t="s">
        <v>451</v>
      </c>
      <c r="C20" s="3" t="s">
        <v>452</v>
      </c>
      <c r="D20" s="3" t="s">
        <v>453</v>
      </c>
      <c r="E20" s="4" t="s">
        <v>917</v>
      </c>
      <c r="F20" s="5">
        <v>41894</v>
      </c>
      <c r="G20" s="2" t="s">
        <v>703</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95" x14ac:dyDescent="0.25">
      <c r="A21" s="1">
        <v>21</v>
      </c>
      <c r="B21" s="2" t="s">
        <v>269</v>
      </c>
      <c r="C21" s="3" t="s">
        <v>270</v>
      </c>
      <c r="D21" s="3" t="s">
        <v>271</v>
      </c>
      <c r="E21" s="4" t="s">
        <v>919</v>
      </c>
      <c r="F21" s="5">
        <v>41907</v>
      </c>
      <c r="G21" s="2" t="s">
        <v>703</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703</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60" x14ac:dyDescent="0.25">
      <c r="A23" s="1">
        <v>23</v>
      </c>
      <c r="B23" s="2" t="s">
        <v>34</v>
      </c>
      <c r="C23" s="3" t="s">
        <v>322</v>
      </c>
      <c r="D23" s="3" t="s">
        <v>327</v>
      </c>
      <c r="E23" s="4" t="s">
        <v>923</v>
      </c>
      <c r="F23" s="5">
        <v>41940</v>
      </c>
      <c r="G23" s="2" t="s">
        <v>703</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703</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75" x14ac:dyDescent="0.25">
      <c r="A25" s="1">
        <v>25</v>
      </c>
      <c r="B25" s="2" t="s">
        <v>34</v>
      </c>
      <c r="C25" s="3" t="s">
        <v>322</v>
      </c>
      <c r="D25" s="3" t="s">
        <v>330</v>
      </c>
      <c r="E25" s="4" t="s">
        <v>927</v>
      </c>
      <c r="F25" s="5">
        <v>41739</v>
      </c>
      <c r="G25" s="2" t="s">
        <v>703</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703</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703</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703</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60" x14ac:dyDescent="0.25">
      <c r="A29" s="1">
        <v>29</v>
      </c>
      <c r="B29" s="2" t="s">
        <v>31</v>
      </c>
      <c r="C29" s="3" t="s">
        <v>32</v>
      </c>
      <c r="D29" s="3" t="s">
        <v>33</v>
      </c>
      <c r="E29" s="4" t="s">
        <v>935</v>
      </c>
      <c r="F29" s="5">
        <v>41949</v>
      </c>
      <c r="G29" s="2" t="s">
        <v>703</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2140</v>
      </c>
      <c r="F30" s="5">
        <v>41989</v>
      </c>
      <c r="G30" s="2" t="s">
        <v>703</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703</v>
      </c>
      <c r="AA30" s="4" t="s">
        <v>703</v>
      </c>
      <c r="AB30" s="4" t="s">
        <v>703</v>
      </c>
      <c r="AC30" s="4" t="s">
        <v>52</v>
      </c>
    </row>
    <row r="31" spans="1:29" ht="60" x14ac:dyDescent="0.25">
      <c r="A31" s="1">
        <v>31</v>
      </c>
      <c r="B31" s="2" t="s">
        <v>34</v>
      </c>
      <c r="C31" s="3" t="s">
        <v>322</v>
      </c>
      <c r="D31" s="3" t="s">
        <v>336</v>
      </c>
      <c r="E31" s="4" t="s">
        <v>940</v>
      </c>
      <c r="F31" s="5">
        <v>41628</v>
      </c>
      <c r="G31" s="2" t="s">
        <v>703</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703</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45" x14ac:dyDescent="0.25">
      <c r="A33" s="1">
        <v>36</v>
      </c>
      <c r="B33" s="2" t="s">
        <v>53</v>
      </c>
      <c r="C33" s="3" t="s">
        <v>54</v>
      </c>
      <c r="D33" s="3" t="s">
        <v>58</v>
      </c>
      <c r="E33" s="4" t="s">
        <v>943</v>
      </c>
      <c r="F33" s="5">
        <v>41631</v>
      </c>
      <c r="G33" s="2" t="s">
        <v>703</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90" x14ac:dyDescent="0.25">
      <c r="A34" s="1">
        <v>37</v>
      </c>
      <c r="B34" s="2" t="s">
        <v>53</v>
      </c>
      <c r="C34" s="3" t="s">
        <v>54</v>
      </c>
      <c r="D34" s="3" t="s">
        <v>60</v>
      </c>
      <c r="E34" s="4" t="s">
        <v>945</v>
      </c>
      <c r="F34" s="5">
        <v>41759</v>
      </c>
      <c r="G34" s="2" t="s">
        <v>703</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60" x14ac:dyDescent="0.25">
      <c r="A35" s="1">
        <v>38</v>
      </c>
      <c r="B35" s="2" t="s">
        <v>182</v>
      </c>
      <c r="C35" s="3" t="s">
        <v>493</v>
      </c>
      <c r="D35" s="3" t="s">
        <v>768</v>
      </c>
      <c r="E35" s="4" t="s">
        <v>946</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75" x14ac:dyDescent="0.25">
      <c r="A36" s="1">
        <v>39</v>
      </c>
      <c r="B36" s="2" t="s">
        <v>182</v>
      </c>
      <c r="C36" s="3" t="s">
        <v>493</v>
      </c>
      <c r="D36" s="3" t="s">
        <v>499</v>
      </c>
      <c r="E36" s="4" t="s">
        <v>947</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60" x14ac:dyDescent="0.25">
      <c r="A37" s="1">
        <v>40</v>
      </c>
      <c r="B37" s="2" t="s">
        <v>182</v>
      </c>
      <c r="C37" s="3" t="s">
        <v>501</v>
      </c>
      <c r="D37" s="3" t="s">
        <v>502</v>
      </c>
      <c r="E37" s="4" t="s">
        <v>949</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75" x14ac:dyDescent="0.25">
      <c r="A38" s="1">
        <v>41</v>
      </c>
      <c r="B38" s="2" t="s">
        <v>182</v>
      </c>
      <c r="C38" s="3" t="s">
        <v>501</v>
      </c>
      <c r="D38" s="3" t="s">
        <v>504</v>
      </c>
      <c r="E38" s="4" t="s">
        <v>951</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75" x14ac:dyDescent="0.25">
      <c r="A39" s="1">
        <v>42</v>
      </c>
      <c r="B39" s="2" t="s">
        <v>573</v>
      </c>
      <c r="C39" s="3" t="s">
        <v>574</v>
      </c>
      <c r="D39" s="3" t="s">
        <v>575</v>
      </c>
      <c r="E39" s="4" t="s">
        <v>953</v>
      </c>
      <c r="F39" s="5">
        <v>41631</v>
      </c>
      <c r="G39" s="2" t="s">
        <v>703</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45" x14ac:dyDescent="0.25">
      <c r="A40" s="1">
        <v>43</v>
      </c>
      <c r="B40" s="2" t="s">
        <v>389</v>
      </c>
      <c r="C40" s="3" t="s">
        <v>390</v>
      </c>
      <c r="D40" s="3" t="s">
        <v>391</v>
      </c>
      <c r="E40" s="4" t="s">
        <v>955</v>
      </c>
      <c r="F40" s="5">
        <v>41326</v>
      </c>
      <c r="G40" s="2" t="s">
        <v>703</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60"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75" x14ac:dyDescent="0.25">
      <c r="A42" s="1">
        <v>45</v>
      </c>
      <c r="B42" s="2" t="s">
        <v>394</v>
      </c>
      <c r="C42" s="3" t="s">
        <v>395</v>
      </c>
      <c r="D42" s="3" t="s">
        <v>396</v>
      </c>
      <c r="E42" s="4" t="s">
        <v>958</v>
      </c>
      <c r="F42" s="5">
        <v>41611</v>
      </c>
      <c r="G42" s="2" t="s">
        <v>703</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45" x14ac:dyDescent="0.25">
      <c r="A43" s="1">
        <v>46</v>
      </c>
      <c r="B43" s="2" t="s">
        <v>394</v>
      </c>
      <c r="C43" s="3" t="s">
        <v>395</v>
      </c>
      <c r="D43" s="3" t="s">
        <v>397</v>
      </c>
      <c r="E43" s="4" t="s">
        <v>960</v>
      </c>
      <c r="F43" s="5">
        <v>41611</v>
      </c>
      <c r="G43" s="2" t="s">
        <v>703</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703</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90" x14ac:dyDescent="0.25">
      <c r="A45" s="1">
        <v>48</v>
      </c>
      <c r="B45" s="2" t="s">
        <v>576</v>
      </c>
      <c r="C45" s="3" t="s">
        <v>577</v>
      </c>
      <c r="D45" s="3" t="s">
        <v>578</v>
      </c>
      <c r="E45" s="4" t="s">
        <v>963</v>
      </c>
      <c r="F45" s="5">
        <v>41535</v>
      </c>
      <c r="G45" s="2" t="s">
        <v>703</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90" x14ac:dyDescent="0.25">
      <c r="A46" s="1">
        <v>49</v>
      </c>
      <c r="B46" s="2" t="s">
        <v>576</v>
      </c>
      <c r="C46" s="3" t="s">
        <v>577</v>
      </c>
      <c r="D46" s="3" t="s">
        <v>580</v>
      </c>
      <c r="E46" s="4" t="s">
        <v>965</v>
      </c>
      <c r="F46" s="5">
        <v>41631</v>
      </c>
      <c r="G46" s="2" t="s">
        <v>703</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60" x14ac:dyDescent="0.25">
      <c r="A47" s="1">
        <v>50</v>
      </c>
      <c r="B47" s="2" t="s">
        <v>546</v>
      </c>
      <c r="C47" s="3" t="s">
        <v>677</v>
      </c>
      <c r="D47" s="3" t="s">
        <v>967</v>
      </c>
      <c r="E47" s="4" t="s">
        <v>968</v>
      </c>
      <c r="F47" s="5">
        <v>41507</v>
      </c>
      <c r="G47" s="2" t="s">
        <v>703</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60" x14ac:dyDescent="0.25">
      <c r="A48" s="1">
        <v>51</v>
      </c>
      <c r="B48" s="2" t="s">
        <v>546</v>
      </c>
      <c r="C48" s="3" t="s">
        <v>677</v>
      </c>
      <c r="D48" s="3" t="s">
        <v>678</v>
      </c>
      <c r="E48" s="4" t="s">
        <v>970</v>
      </c>
      <c r="F48" s="5">
        <v>41466</v>
      </c>
      <c r="G48" s="2" t="s">
        <v>703</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45" x14ac:dyDescent="0.25">
      <c r="A49" s="1">
        <v>52</v>
      </c>
      <c r="B49" s="2" t="s">
        <v>546</v>
      </c>
      <c r="C49" s="3" t="s">
        <v>677</v>
      </c>
      <c r="D49" s="3" t="s">
        <v>680</v>
      </c>
      <c r="E49" s="4" t="s">
        <v>972</v>
      </c>
      <c r="F49" s="5">
        <v>41442</v>
      </c>
      <c r="G49" s="2" t="s">
        <v>703</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703</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50" x14ac:dyDescent="0.25">
      <c r="A51" s="1">
        <v>54</v>
      </c>
      <c r="B51" s="2" t="s">
        <v>34</v>
      </c>
      <c r="C51" s="3" t="s">
        <v>582</v>
      </c>
      <c r="D51" s="3" t="s">
        <v>583</v>
      </c>
      <c r="E51" s="4" t="s">
        <v>976</v>
      </c>
      <c r="F51" s="5">
        <v>42411</v>
      </c>
      <c r="G51" s="2" t="s">
        <v>703</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703</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703</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75" x14ac:dyDescent="0.25">
      <c r="A54" s="1">
        <v>57</v>
      </c>
      <c r="B54" s="2" t="s">
        <v>34</v>
      </c>
      <c r="C54" s="3" t="s">
        <v>433</v>
      </c>
      <c r="D54" s="3" t="s">
        <v>436</v>
      </c>
      <c r="E54" s="4" t="s">
        <v>982</v>
      </c>
      <c r="F54" s="5">
        <v>41628</v>
      </c>
      <c r="G54" s="2" t="s">
        <v>703</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703</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50" x14ac:dyDescent="0.25">
      <c r="A56" s="1">
        <v>59</v>
      </c>
      <c r="B56" s="2" t="s">
        <v>269</v>
      </c>
      <c r="C56" s="3" t="s">
        <v>270</v>
      </c>
      <c r="D56" s="3" t="s">
        <v>277</v>
      </c>
      <c r="E56" s="4" t="s">
        <v>986</v>
      </c>
      <c r="F56" s="5">
        <v>41421</v>
      </c>
      <c r="G56" s="2" t="s">
        <v>703</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20" x14ac:dyDescent="0.25">
      <c r="A57" s="1">
        <v>60</v>
      </c>
      <c r="B57" s="2" t="s">
        <v>269</v>
      </c>
      <c r="C57" s="3" t="s">
        <v>270</v>
      </c>
      <c r="D57" s="3" t="s">
        <v>279</v>
      </c>
      <c r="E57" s="4" t="s">
        <v>988</v>
      </c>
      <c r="F57" s="5">
        <v>41466</v>
      </c>
      <c r="G57" s="2" t="s">
        <v>703</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45" x14ac:dyDescent="0.25">
      <c r="A58" s="1">
        <v>61</v>
      </c>
      <c r="B58" s="2" t="s">
        <v>283</v>
      </c>
      <c r="C58" s="3" t="s">
        <v>493</v>
      </c>
      <c r="D58" s="3" t="s">
        <v>509</v>
      </c>
      <c r="E58" s="4" t="s">
        <v>990</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703</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703</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60" x14ac:dyDescent="0.25">
      <c r="A61" s="1">
        <v>64</v>
      </c>
      <c r="B61" s="2" t="s">
        <v>53</v>
      </c>
      <c r="C61" s="3" t="s">
        <v>54</v>
      </c>
      <c r="D61" s="3" t="s">
        <v>339</v>
      </c>
      <c r="E61" s="4" t="s">
        <v>994</v>
      </c>
      <c r="F61" s="5">
        <v>41226</v>
      </c>
      <c r="G61" s="2" t="s">
        <v>703</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45" x14ac:dyDescent="0.25">
      <c r="A62" s="1">
        <v>65</v>
      </c>
      <c r="B62" s="2" t="s">
        <v>53</v>
      </c>
      <c r="C62" s="3" t="s">
        <v>54</v>
      </c>
      <c r="D62" s="3" t="s">
        <v>340</v>
      </c>
      <c r="E62" s="4" t="s">
        <v>996</v>
      </c>
      <c r="F62" s="5">
        <v>41226</v>
      </c>
      <c r="G62" s="2" t="s">
        <v>703</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60" x14ac:dyDescent="0.25">
      <c r="A63" s="1">
        <v>66</v>
      </c>
      <c r="B63" s="2" t="s">
        <v>53</v>
      </c>
      <c r="C63" s="3" t="s">
        <v>54</v>
      </c>
      <c r="D63" s="3" t="s">
        <v>341</v>
      </c>
      <c r="E63" s="4" t="s">
        <v>998</v>
      </c>
      <c r="F63" s="5">
        <v>41226</v>
      </c>
      <c r="G63" s="2" t="s">
        <v>703</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703</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75" x14ac:dyDescent="0.25">
      <c r="A65" s="1">
        <v>68</v>
      </c>
      <c r="B65" s="2" t="s">
        <v>53</v>
      </c>
      <c r="C65" s="3" t="s">
        <v>154</v>
      </c>
      <c r="D65" s="3" t="s">
        <v>155</v>
      </c>
      <c r="E65" s="4" t="s">
        <v>1002</v>
      </c>
      <c r="F65" s="5">
        <v>41054</v>
      </c>
      <c r="G65" s="2" t="s">
        <v>703</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60" x14ac:dyDescent="0.25">
      <c r="A66" s="1">
        <v>69</v>
      </c>
      <c r="B66" s="2" t="s">
        <v>53</v>
      </c>
      <c r="C66" s="3" t="s">
        <v>154</v>
      </c>
      <c r="D66" s="3" t="s">
        <v>735</v>
      </c>
      <c r="E66" s="4" t="s">
        <v>1004</v>
      </c>
      <c r="F66" s="5">
        <v>41061</v>
      </c>
      <c r="G66" s="2" t="s">
        <v>703</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90" x14ac:dyDescent="0.25">
      <c r="A67" s="1">
        <v>70</v>
      </c>
      <c r="B67" s="2" t="s">
        <v>53</v>
      </c>
      <c r="C67" s="3" t="s">
        <v>149</v>
      </c>
      <c r="D67" s="3" t="s">
        <v>736</v>
      </c>
      <c r="E67" s="4" t="s">
        <v>1006</v>
      </c>
      <c r="F67" s="5">
        <v>41243</v>
      </c>
      <c r="G67" s="2" t="s">
        <v>703</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45" x14ac:dyDescent="0.25">
      <c r="A68" s="1">
        <v>71</v>
      </c>
      <c r="B68" s="2" t="s">
        <v>344</v>
      </c>
      <c r="C68" s="3" t="s">
        <v>587</v>
      </c>
      <c r="D68" s="3" t="s">
        <v>587</v>
      </c>
      <c r="E68" s="4" t="s">
        <v>1008</v>
      </c>
      <c r="F68" s="5">
        <v>41150</v>
      </c>
      <c r="G68" s="2" t="s">
        <v>703</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45" x14ac:dyDescent="0.25">
      <c r="A69" s="1">
        <v>72</v>
      </c>
      <c r="B69" s="2" t="s">
        <v>344</v>
      </c>
      <c r="C69" s="3" t="s">
        <v>345</v>
      </c>
      <c r="D69" s="3" t="s">
        <v>346</v>
      </c>
      <c r="E69" s="4" t="s">
        <v>1010</v>
      </c>
      <c r="F69" s="5">
        <v>41062</v>
      </c>
      <c r="G69" s="2" t="s">
        <v>703</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703</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703</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703</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703</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210" x14ac:dyDescent="0.25">
      <c r="A74" s="1">
        <v>77</v>
      </c>
      <c r="B74" s="2" t="s">
        <v>182</v>
      </c>
      <c r="C74" s="3" t="s">
        <v>228</v>
      </c>
      <c r="D74" s="3" t="s">
        <v>229</v>
      </c>
      <c r="E74" s="4" t="s">
        <v>1020</v>
      </c>
      <c r="F74" s="5">
        <v>41240</v>
      </c>
      <c r="G74" s="2" t="s">
        <v>703</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703</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703</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50" x14ac:dyDescent="0.25">
      <c r="A77" s="1">
        <v>80</v>
      </c>
      <c r="B77" s="2" t="s">
        <v>182</v>
      </c>
      <c r="C77" s="3" t="s">
        <v>493</v>
      </c>
      <c r="D77" s="3" t="s">
        <v>1026</v>
      </c>
      <c r="E77" s="4" t="s">
        <v>1027</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703</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703</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703</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703</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ht="30" x14ac:dyDescent="0.25">
      <c r="A83" s="1">
        <v>86</v>
      </c>
      <c r="B83" s="2" t="s">
        <v>170</v>
      </c>
      <c r="C83" s="3" t="s">
        <v>220</v>
      </c>
      <c r="D83" s="3" t="s">
        <v>221</v>
      </c>
      <c r="E83" s="4" t="s">
        <v>1039</v>
      </c>
      <c r="F83" s="5">
        <v>41253</v>
      </c>
      <c r="G83" s="2" t="s">
        <v>703</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75" x14ac:dyDescent="0.25">
      <c r="A84" s="1">
        <v>87</v>
      </c>
      <c r="B84" s="2" t="s">
        <v>593</v>
      </c>
      <c r="C84" s="3" t="s">
        <v>594</v>
      </c>
      <c r="D84" s="3" t="s">
        <v>770</v>
      </c>
      <c r="E84" s="4" t="s">
        <v>1041</v>
      </c>
      <c r="F84" s="5">
        <v>41240</v>
      </c>
      <c r="G84" s="2" t="s">
        <v>703</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ht="30" x14ac:dyDescent="0.25">
      <c r="A85" s="1">
        <v>88</v>
      </c>
      <c r="B85" s="2" t="s">
        <v>300</v>
      </c>
      <c r="C85" s="3" t="s">
        <v>348</v>
      </c>
      <c r="D85" s="3" t="s">
        <v>348</v>
      </c>
      <c r="E85" s="4" t="s">
        <v>1043</v>
      </c>
      <c r="F85" s="5">
        <v>40912</v>
      </c>
      <c r="G85" s="2" t="s">
        <v>703</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60" x14ac:dyDescent="0.25">
      <c r="A86" s="1">
        <v>89</v>
      </c>
      <c r="B86" s="2" t="s">
        <v>159</v>
      </c>
      <c r="C86" s="3" t="s">
        <v>737</v>
      </c>
      <c r="D86" s="3" t="s">
        <v>160</v>
      </c>
      <c r="E86" s="4" t="s">
        <v>1045</v>
      </c>
      <c r="F86" s="5">
        <v>41054</v>
      </c>
      <c r="G86" s="2" t="s">
        <v>703</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45" x14ac:dyDescent="0.25">
      <c r="A87" s="1">
        <v>90</v>
      </c>
      <c r="B87" s="2" t="s">
        <v>451</v>
      </c>
      <c r="C87" s="3" t="s">
        <v>460</v>
      </c>
      <c r="D87" s="3" t="s">
        <v>461</v>
      </c>
      <c r="E87" s="4" t="s">
        <v>1047</v>
      </c>
      <c r="F87" s="5">
        <v>41064</v>
      </c>
      <c r="G87" s="2" t="s">
        <v>703</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45" x14ac:dyDescent="0.25">
      <c r="A88" s="1">
        <v>91</v>
      </c>
      <c r="B88" s="2" t="s">
        <v>451</v>
      </c>
      <c r="C88" s="3" t="s">
        <v>460</v>
      </c>
      <c r="D88" s="3" t="s">
        <v>462</v>
      </c>
      <c r="E88" s="4" t="s">
        <v>1049</v>
      </c>
      <c r="F88" s="5">
        <v>41062</v>
      </c>
      <c r="G88" s="2" t="s">
        <v>703</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703</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ht="30" x14ac:dyDescent="0.25">
      <c r="A90" s="1">
        <v>93</v>
      </c>
      <c r="B90" s="2" t="s">
        <v>103</v>
      </c>
      <c r="C90" s="3" t="s">
        <v>400</v>
      </c>
      <c r="D90" s="3" t="s">
        <v>401</v>
      </c>
      <c r="E90" s="4" t="s">
        <v>1053</v>
      </c>
      <c r="F90" s="5">
        <v>41270</v>
      </c>
      <c r="G90" s="2" t="s">
        <v>703</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703</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703</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90" x14ac:dyDescent="0.25">
      <c r="A93" s="1">
        <v>96</v>
      </c>
      <c r="B93" s="2" t="s">
        <v>34</v>
      </c>
      <c r="C93" s="3" t="s">
        <v>37</v>
      </c>
      <c r="D93" s="3" t="s">
        <v>38</v>
      </c>
      <c r="E93" s="4" t="s">
        <v>1060</v>
      </c>
      <c r="F93" s="5">
        <v>41184</v>
      </c>
      <c r="G93" s="2" t="s">
        <v>703</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703</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45" x14ac:dyDescent="0.25">
      <c r="A95" s="1">
        <v>98</v>
      </c>
      <c r="B95" s="2" t="s">
        <v>34</v>
      </c>
      <c r="C95" s="3" t="s">
        <v>352</v>
      </c>
      <c r="D95" s="3" t="s">
        <v>353</v>
      </c>
      <c r="E95" s="4" t="s">
        <v>1065</v>
      </c>
      <c r="F95" s="5">
        <v>41208</v>
      </c>
      <c r="G95" s="2" t="s">
        <v>703</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75" x14ac:dyDescent="0.25">
      <c r="A96" s="1">
        <v>99</v>
      </c>
      <c r="B96" s="2" t="s">
        <v>34</v>
      </c>
      <c r="C96" s="3" t="s">
        <v>571</v>
      </c>
      <c r="D96" s="3" t="s">
        <v>1067</v>
      </c>
      <c r="E96" s="4" t="s">
        <v>1068</v>
      </c>
      <c r="F96" s="5">
        <v>41423</v>
      </c>
      <c r="G96" s="2" t="s">
        <v>703</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75" x14ac:dyDescent="0.25">
      <c r="A97" s="1">
        <v>100</v>
      </c>
      <c r="B97" s="2" t="s">
        <v>34</v>
      </c>
      <c r="C97" s="3" t="s">
        <v>656</v>
      </c>
      <c r="D97" s="3" t="s">
        <v>657</v>
      </c>
      <c r="E97" s="4" t="s">
        <v>1070</v>
      </c>
      <c r="F97" s="5">
        <v>41188</v>
      </c>
      <c r="G97" s="2" t="s">
        <v>703</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703</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90" x14ac:dyDescent="0.25">
      <c r="A99" s="1">
        <v>102</v>
      </c>
      <c r="B99" s="2" t="s">
        <v>456</v>
      </c>
      <c r="C99" s="3" t="s">
        <v>463</v>
      </c>
      <c r="D99" s="3" t="s">
        <v>1074</v>
      </c>
      <c r="E99" s="4" t="s">
        <v>1075</v>
      </c>
      <c r="F99" s="5">
        <v>41062</v>
      </c>
      <c r="G99" s="2" t="s">
        <v>703</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50" x14ac:dyDescent="0.25">
      <c r="A100" s="1">
        <v>103</v>
      </c>
      <c r="B100" s="2" t="s">
        <v>283</v>
      </c>
      <c r="C100" s="3" t="s">
        <v>513</v>
      </c>
      <c r="D100" s="3" t="s">
        <v>1077</v>
      </c>
      <c r="E100" s="4" t="s">
        <v>1078</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75" x14ac:dyDescent="0.25">
      <c r="A101" s="1">
        <v>104</v>
      </c>
      <c r="B101" s="2" t="s">
        <v>456</v>
      </c>
      <c r="C101" s="3" t="s">
        <v>465</v>
      </c>
      <c r="D101" s="3" t="s">
        <v>1080</v>
      </c>
      <c r="E101" s="4" t="s">
        <v>1081</v>
      </c>
      <c r="F101" s="5">
        <v>41212</v>
      </c>
      <c r="G101" s="2" t="s">
        <v>703</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45" x14ac:dyDescent="0.25">
      <c r="A102" s="1">
        <v>105</v>
      </c>
      <c r="B102" s="2" t="s">
        <v>354</v>
      </c>
      <c r="C102" s="3" t="s">
        <v>355</v>
      </c>
      <c r="D102" s="3" t="s">
        <v>356</v>
      </c>
      <c r="E102" s="4" t="s">
        <v>1082</v>
      </c>
      <c r="F102" s="5">
        <v>41095</v>
      </c>
      <c r="G102" s="2" t="s">
        <v>703</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ht="30" x14ac:dyDescent="0.25">
      <c r="A103" s="1">
        <v>106</v>
      </c>
      <c r="B103" s="2" t="s">
        <v>105</v>
      </c>
      <c r="C103" s="3" t="s">
        <v>106</v>
      </c>
      <c r="D103" s="3" t="s">
        <v>107</v>
      </c>
      <c r="E103" s="4" t="s">
        <v>1084</v>
      </c>
      <c r="F103" s="5">
        <v>41039</v>
      </c>
      <c r="G103" s="2" t="s">
        <v>703</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45" x14ac:dyDescent="0.25">
      <c r="A104" s="1">
        <v>107</v>
      </c>
      <c r="B104" s="2" t="s">
        <v>456</v>
      </c>
      <c r="C104" s="3" t="s">
        <v>466</v>
      </c>
      <c r="D104" s="3" t="s">
        <v>467</v>
      </c>
      <c r="E104" s="4" t="s">
        <v>1086</v>
      </c>
      <c r="F104" s="5">
        <v>41145</v>
      </c>
      <c r="G104" s="2" t="s">
        <v>703</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45" x14ac:dyDescent="0.25">
      <c r="A105" s="1">
        <v>108</v>
      </c>
      <c r="B105" s="2" t="s">
        <v>546</v>
      </c>
      <c r="C105" s="3" t="s">
        <v>547</v>
      </c>
      <c r="D105" s="3" t="s">
        <v>548</v>
      </c>
      <c r="E105" s="4" t="s">
        <v>1088</v>
      </c>
      <c r="F105" s="5">
        <v>40917</v>
      </c>
      <c r="G105" s="2" t="s">
        <v>703</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703</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75" x14ac:dyDescent="0.25">
      <c r="A107" s="1">
        <v>110</v>
      </c>
      <c r="B107" s="2" t="s">
        <v>53</v>
      </c>
      <c r="C107" s="3" t="s">
        <v>162</v>
      </c>
      <c r="D107" s="3" t="s">
        <v>738</v>
      </c>
      <c r="E107" s="4" t="s">
        <v>1092</v>
      </c>
      <c r="F107" s="5">
        <v>40816</v>
      </c>
      <c r="G107" s="2" t="s">
        <v>703</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60" x14ac:dyDescent="0.25">
      <c r="A108" s="1">
        <v>111</v>
      </c>
      <c r="B108" s="2" t="s">
        <v>53</v>
      </c>
      <c r="C108" s="3" t="s">
        <v>149</v>
      </c>
      <c r="D108" s="3" t="s">
        <v>740</v>
      </c>
      <c r="E108" s="4" t="s">
        <v>1094</v>
      </c>
      <c r="F108" s="5">
        <v>40653</v>
      </c>
      <c r="G108" s="2" t="s">
        <v>703</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75" x14ac:dyDescent="0.25">
      <c r="A109" s="1">
        <v>118</v>
      </c>
      <c r="B109" s="2" t="s">
        <v>53</v>
      </c>
      <c r="C109" s="3" t="s">
        <v>154</v>
      </c>
      <c r="D109" s="3" t="s">
        <v>1096</v>
      </c>
      <c r="E109" s="4" t="s">
        <v>1097</v>
      </c>
      <c r="F109" s="5">
        <v>40899</v>
      </c>
      <c r="G109" s="2" t="s">
        <v>703</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703</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75" x14ac:dyDescent="0.25">
      <c r="A111" s="1">
        <v>120</v>
      </c>
      <c r="B111" s="2" t="s">
        <v>652</v>
      </c>
      <c r="C111" s="3" t="s">
        <v>653</v>
      </c>
      <c r="D111" s="3" t="s">
        <v>659</v>
      </c>
      <c r="E111" s="4" t="s">
        <v>1101</v>
      </c>
      <c r="F111" s="5">
        <v>40668</v>
      </c>
      <c r="G111" s="2" t="s">
        <v>703</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45" x14ac:dyDescent="0.25">
      <c r="A112" s="1">
        <v>121</v>
      </c>
      <c r="B112" s="2" t="s">
        <v>652</v>
      </c>
      <c r="C112" s="3" t="s">
        <v>653</v>
      </c>
      <c r="D112" s="3" t="s">
        <v>660</v>
      </c>
      <c r="E112" s="4" t="s">
        <v>1103</v>
      </c>
      <c r="F112" s="5">
        <v>40786</v>
      </c>
      <c r="G112" s="2" t="s">
        <v>703</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75" x14ac:dyDescent="0.25">
      <c r="A113" s="1">
        <v>123</v>
      </c>
      <c r="B113" s="2" t="s">
        <v>652</v>
      </c>
      <c r="C113" s="3" t="s">
        <v>653</v>
      </c>
      <c r="D113" s="3" t="s">
        <v>661</v>
      </c>
      <c r="E113" s="4" t="s">
        <v>1105</v>
      </c>
      <c r="F113" s="5">
        <v>40786</v>
      </c>
      <c r="G113" s="2" t="s">
        <v>703</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45" x14ac:dyDescent="0.25">
      <c r="A114" s="1">
        <v>124</v>
      </c>
      <c r="B114" s="2" t="s">
        <v>39</v>
      </c>
      <c r="C114" s="3" t="s">
        <v>40</v>
      </c>
      <c r="D114" s="3" t="s">
        <v>41</v>
      </c>
      <c r="E114" s="4" t="s">
        <v>1106</v>
      </c>
      <c r="F114" s="5">
        <v>40588</v>
      </c>
      <c r="G114" s="2" t="s">
        <v>703</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703</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703</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60" x14ac:dyDescent="0.25">
      <c r="A117" s="1">
        <v>127</v>
      </c>
      <c r="B117" s="2" t="s">
        <v>663</v>
      </c>
      <c r="C117" s="3" t="s">
        <v>664</v>
      </c>
      <c r="D117" s="3" t="s">
        <v>665</v>
      </c>
      <c r="E117" s="4" t="s">
        <v>1113</v>
      </c>
      <c r="F117" s="5">
        <v>40745</v>
      </c>
      <c r="G117" s="2" t="s">
        <v>703</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45" x14ac:dyDescent="0.25">
      <c r="A118" s="1">
        <v>128</v>
      </c>
      <c r="B118" s="2" t="s">
        <v>21</v>
      </c>
      <c r="C118" s="3" t="s">
        <v>597</v>
      </c>
      <c r="D118" s="3" t="s">
        <v>598</v>
      </c>
      <c r="E118" s="4" t="s">
        <v>1115</v>
      </c>
      <c r="F118" s="5">
        <v>40871</v>
      </c>
      <c r="G118" s="2" t="s">
        <v>703</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703</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95" x14ac:dyDescent="0.25">
      <c r="A120" s="1">
        <v>130</v>
      </c>
      <c r="B120" s="2" t="s">
        <v>232</v>
      </c>
      <c r="C120" s="3" t="s">
        <v>233</v>
      </c>
      <c r="D120" s="3" t="s">
        <v>234</v>
      </c>
      <c r="E120" s="4" t="s">
        <v>1119</v>
      </c>
      <c r="F120" s="5">
        <v>40701</v>
      </c>
      <c r="G120" s="2" t="s">
        <v>703</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50" x14ac:dyDescent="0.25">
      <c r="A121" s="1">
        <v>131</v>
      </c>
      <c r="B121" s="2" t="s">
        <v>243</v>
      </c>
      <c r="C121" s="3" t="s">
        <v>515</v>
      </c>
      <c r="D121" s="3" t="s">
        <v>516</v>
      </c>
      <c r="E121" s="4" t="s">
        <v>1121</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45" x14ac:dyDescent="0.25">
      <c r="A122" s="1">
        <v>132</v>
      </c>
      <c r="B122" s="2" t="s">
        <v>222</v>
      </c>
      <c r="C122" s="3" t="s">
        <v>223</v>
      </c>
      <c r="D122" s="3" t="s">
        <v>224</v>
      </c>
      <c r="E122" s="4" t="s">
        <v>1123</v>
      </c>
      <c r="F122" s="5">
        <v>40709</v>
      </c>
      <c r="G122" s="2" t="s">
        <v>703</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45" x14ac:dyDescent="0.25">
      <c r="A123" s="1">
        <v>133</v>
      </c>
      <c r="B123" s="2" t="s">
        <v>64</v>
      </c>
      <c r="C123" s="3" t="s">
        <v>65</v>
      </c>
      <c r="D123" s="3" t="s">
        <v>66</v>
      </c>
      <c r="E123" s="4" t="s">
        <v>1125</v>
      </c>
      <c r="F123" s="5">
        <v>40647</v>
      </c>
      <c r="G123" s="2" t="s">
        <v>703</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703</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90" x14ac:dyDescent="0.25">
      <c r="A125" s="1">
        <v>135</v>
      </c>
      <c r="B125" s="2" t="s">
        <v>300</v>
      </c>
      <c r="C125" s="3" t="s">
        <v>357</v>
      </c>
      <c r="D125" s="3" t="s">
        <v>358</v>
      </c>
      <c r="E125" s="4" t="s">
        <v>1130</v>
      </c>
      <c r="F125" s="5">
        <v>40963</v>
      </c>
      <c r="G125" s="2" t="s">
        <v>703</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35" x14ac:dyDescent="0.25">
      <c r="A126" s="1">
        <v>136</v>
      </c>
      <c r="B126" s="2" t="s">
        <v>144</v>
      </c>
      <c r="C126" s="3" t="s">
        <v>165</v>
      </c>
      <c r="D126" s="3" t="s">
        <v>741</v>
      </c>
      <c r="E126" s="4" t="s">
        <v>1132</v>
      </c>
      <c r="F126" s="5">
        <v>40843</v>
      </c>
      <c r="G126" s="2" t="s">
        <v>703</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60" x14ac:dyDescent="0.25">
      <c r="A127" s="1">
        <v>137</v>
      </c>
      <c r="B127" s="2" t="s">
        <v>103</v>
      </c>
      <c r="C127" s="3" t="s">
        <v>407</v>
      </c>
      <c r="D127" s="3" t="s">
        <v>408</v>
      </c>
      <c r="E127" s="4" t="s">
        <v>1134</v>
      </c>
      <c r="F127" s="5">
        <v>40732</v>
      </c>
      <c r="G127" s="2" t="s">
        <v>703</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703</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45" x14ac:dyDescent="0.25">
      <c r="A129" s="1">
        <v>139</v>
      </c>
      <c r="B129" s="2" t="s">
        <v>34</v>
      </c>
      <c r="C129" s="3" t="s">
        <v>604</v>
      </c>
      <c r="D129" s="3" t="s">
        <v>605</v>
      </c>
      <c r="E129" s="4" t="s">
        <v>1139</v>
      </c>
      <c r="F129" s="5">
        <v>40560</v>
      </c>
      <c r="G129" s="2" t="s">
        <v>703</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75" x14ac:dyDescent="0.25">
      <c r="A130" s="1">
        <v>140</v>
      </c>
      <c r="B130" s="2" t="s">
        <v>225</v>
      </c>
      <c r="C130" s="3" t="s">
        <v>226</v>
      </c>
      <c r="D130" s="3" t="s">
        <v>757</v>
      </c>
      <c r="E130" s="4" t="s">
        <v>1141</v>
      </c>
      <c r="F130" s="5">
        <v>40892</v>
      </c>
      <c r="G130" s="2" t="s">
        <v>703</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60" x14ac:dyDescent="0.25">
      <c r="A131" s="1">
        <v>141</v>
      </c>
      <c r="B131" s="2" t="s">
        <v>283</v>
      </c>
      <c r="C131" s="3" t="s">
        <v>284</v>
      </c>
      <c r="D131" s="3" t="s">
        <v>285</v>
      </c>
      <c r="E131" s="4" t="s">
        <v>1143</v>
      </c>
      <c r="F131" s="5">
        <v>40898</v>
      </c>
      <c r="G131" s="2" t="s">
        <v>703</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703</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703</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703</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45" x14ac:dyDescent="0.25">
      <c r="A135" s="1">
        <v>146</v>
      </c>
      <c r="B135" s="2" t="s">
        <v>456</v>
      </c>
      <c r="C135" s="3" t="s">
        <v>466</v>
      </c>
      <c r="D135" s="3" t="s">
        <v>468</v>
      </c>
      <c r="E135" s="4" t="s">
        <v>1150</v>
      </c>
      <c r="F135" s="5">
        <v>40875</v>
      </c>
      <c r="G135" s="2" t="s">
        <v>703</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60" x14ac:dyDescent="0.25">
      <c r="A136" s="1">
        <v>148</v>
      </c>
      <c r="B136" s="2" t="s">
        <v>53</v>
      </c>
      <c r="C136" s="3" t="s">
        <v>167</v>
      </c>
      <c r="D136" s="3" t="s">
        <v>743</v>
      </c>
      <c r="E136" s="4" t="s">
        <v>1151</v>
      </c>
      <c r="F136" s="5">
        <v>40527</v>
      </c>
      <c r="G136" s="2" t="s">
        <v>703</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75" x14ac:dyDescent="0.25">
      <c r="A137" s="1">
        <v>149</v>
      </c>
      <c r="B137" s="2" t="s">
        <v>652</v>
      </c>
      <c r="C137" s="3" t="s">
        <v>653</v>
      </c>
      <c r="D137" s="3" t="s">
        <v>666</v>
      </c>
      <c r="E137" s="4" t="s">
        <v>1153</v>
      </c>
      <c r="F137" s="5">
        <v>40293</v>
      </c>
      <c r="G137" s="2" t="s">
        <v>703</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75" x14ac:dyDescent="0.25">
      <c r="A138" s="1">
        <v>150</v>
      </c>
      <c r="B138" s="2" t="s">
        <v>103</v>
      </c>
      <c r="C138" s="3" t="s">
        <v>235</v>
      </c>
      <c r="D138" s="3" t="s">
        <v>236</v>
      </c>
      <c r="E138" s="4" t="s">
        <v>1154</v>
      </c>
      <c r="F138" s="5">
        <v>40497</v>
      </c>
      <c r="G138" s="2" t="s">
        <v>703</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45" x14ac:dyDescent="0.25">
      <c r="A139" s="1">
        <v>151</v>
      </c>
      <c r="B139" s="2" t="s">
        <v>546</v>
      </c>
      <c r="C139" s="3" t="s">
        <v>554</v>
      </c>
      <c r="D139" s="3" t="s">
        <v>555</v>
      </c>
      <c r="E139" s="4" t="s">
        <v>1156</v>
      </c>
      <c r="F139" s="5">
        <v>40310</v>
      </c>
      <c r="G139" s="2" t="s">
        <v>703</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45" x14ac:dyDescent="0.25">
      <c r="A140" s="1">
        <v>152</v>
      </c>
      <c r="B140" s="2" t="s">
        <v>546</v>
      </c>
      <c r="C140" s="3" t="s">
        <v>554</v>
      </c>
      <c r="D140" s="3" t="s">
        <v>556</v>
      </c>
      <c r="E140" s="4" t="s">
        <v>1158</v>
      </c>
      <c r="F140" s="5">
        <v>40473</v>
      </c>
      <c r="G140" s="2" t="s">
        <v>703</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703</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703</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80" x14ac:dyDescent="0.25">
      <c r="A143" s="1">
        <v>155</v>
      </c>
      <c r="B143" s="2" t="s">
        <v>144</v>
      </c>
      <c r="C143" s="3" t="s">
        <v>145</v>
      </c>
      <c r="D143" s="3" t="s">
        <v>168</v>
      </c>
      <c r="E143" s="4" t="s">
        <v>1164</v>
      </c>
      <c r="F143" s="5">
        <v>40248</v>
      </c>
      <c r="G143" s="2" t="s">
        <v>703</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703</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45" x14ac:dyDescent="0.25">
      <c r="A145" s="1">
        <v>157</v>
      </c>
      <c r="B145" s="2" t="s">
        <v>439</v>
      </c>
      <c r="C145" s="3" t="s">
        <v>440</v>
      </c>
      <c r="D145" s="3" t="s">
        <v>442</v>
      </c>
      <c r="E145" s="4" t="s">
        <v>1168</v>
      </c>
      <c r="F145" s="5">
        <v>40406</v>
      </c>
      <c r="G145" s="2" t="s">
        <v>703</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90" x14ac:dyDescent="0.25">
      <c r="A146" s="1">
        <v>158</v>
      </c>
      <c r="B146" s="2" t="s">
        <v>170</v>
      </c>
      <c r="C146" s="3" t="s">
        <v>171</v>
      </c>
      <c r="D146" s="3" t="s">
        <v>172</v>
      </c>
      <c r="E146" s="4" t="s">
        <v>1170</v>
      </c>
      <c r="F146" s="5">
        <v>40497</v>
      </c>
      <c r="G146" s="2" t="s">
        <v>703</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95" x14ac:dyDescent="0.25">
      <c r="A147" s="1">
        <v>159</v>
      </c>
      <c r="B147" s="2" t="s">
        <v>243</v>
      </c>
      <c r="C147" s="3" t="s">
        <v>518</v>
      </c>
      <c r="D147" s="3" t="s">
        <v>519</v>
      </c>
      <c r="E147" s="4" t="s">
        <v>1172</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105" x14ac:dyDescent="0.25">
      <c r="A148" s="1">
        <v>160</v>
      </c>
      <c r="B148" s="2" t="s">
        <v>243</v>
      </c>
      <c r="C148" s="3" t="s">
        <v>518</v>
      </c>
      <c r="D148" s="3" t="s">
        <v>521</v>
      </c>
      <c r="E148" s="4" t="s">
        <v>1173</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105" x14ac:dyDescent="0.25">
      <c r="A149" s="1">
        <v>161</v>
      </c>
      <c r="B149" s="2" t="s">
        <v>243</v>
      </c>
      <c r="C149" s="3" t="s">
        <v>523</v>
      </c>
      <c r="D149" s="3" t="s">
        <v>521</v>
      </c>
      <c r="E149" s="4" t="s">
        <v>1175</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105" x14ac:dyDescent="0.25">
      <c r="A150" s="1">
        <v>162</v>
      </c>
      <c r="B150" s="2" t="s">
        <v>243</v>
      </c>
      <c r="C150" s="3" t="s">
        <v>523</v>
      </c>
      <c r="D150" s="3" t="s">
        <v>525</v>
      </c>
      <c r="E150" s="4" t="s">
        <v>1177</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703</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703</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703</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45" x14ac:dyDescent="0.25">
      <c r="A154" s="1">
        <v>166</v>
      </c>
      <c r="B154" s="2" t="s">
        <v>71</v>
      </c>
      <c r="C154" s="3" t="s">
        <v>609</v>
      </c>
      <c r="D154" s="3" t="s">
        <v>610</v>
      </c>
      <c r="E154" s="4" t="s">
        <v>611</v>
      </c>
      <c r="F154" s="5">
        <v>40164</v>
      </c>
      <c r="G154" s="2" t="s">
        <v>703</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45" x14ac:dyDescent="0.25">
      <c r="A155" s="1">
        <v>167</v>
      </c>
      <c r="B155" s="2" t="s">
        <v>232</v>
      </c>
      <c r="C155" s="3" t="s">
        <v>818</v>
      </c>
      <c r="D155" s="3" t="s">
        <v>819</v>
      </c>
      <c r="E155" s="4" t="s">
        <v>1186</v>
      </c>
      <c r="F155" s="5">
        <v>40627</v>
      </c>
      <c r="G155" s="2" t="s">
        <v>703</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45" x14ac:dyDescent="0.25">
      <c r="A156" s="1">
        <v>168</v>
      </c>
      <c r="B156" s="2" t="s">
        <v>232</v>
      </c>
      <c r="C156" s="3" t="s">
        <v>820</v>
      </c>
      <c r="D156" s="3" t="s">
        <v>821</v>
      </c>
      <c r="E156" s="4" t="s">
        <v>1188</v>
      </c>
      <c r="F156" s="5">
        <v>40599</v>
      </c>
      <c r="G156" s="2" t="s">
        <v>703</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ht="30" x14ac:dyDescent="0.25">
      <c r="A157" s="1">
        <v>169</v>
      </c>
      <c r="B157" s="2" t="s">
        <v>300</v>
      </c>
      <c r="C157" s="3" t="s">
        <v>684</v>
      </c>
      <c r="D157" s="3" t="s">
        <v>685</v>
      </c>
      <c r="E157" s="4" t="s">
        <v>1190</v>
      </c>
      <c r="F157" s="5">
        <v>40487</v>
      </c>
      <c r="G157" s="2" t="s">
        <v>703</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90" x14ac:dyDescent="0.25">
      <c r="A158" s="1">
        <v>170</v>
      </c>
      <c r="B158" s="2" t="s">
        <v>174</v>
      </c>
      <c r="C158" s="3" t="s">
        <v>175</v>
      </c>
      <c r="D158" s="3" t="s">
        <v>176</v>
      </c>
      <c r="E158" s="4" t="s">
        <v>1192</v>
      </c>
      <c r="F158" s="5">
        <v>40477</v>
      </c>
      <c r="G158" s="2" t="s">
        <v>703</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45" x14ac:dyDescent="0.25">
      <c r="A159" s="1">
        <v>171</v>
      </c>
      <c r="B159" s="2" t="s">
        <v>372</v>
      </c>
      <c r="C159" s="3" t="s">
        <v>613</v>
      </c>
      <c r="D159" s="3" t="s">
        <v>614</v>
      </c>
      <c r="E159" s="4" t="s">
        <v>1194</v>
      </c>
      <c r="F159" s="5">
        <v>40219</v>
      </c>
      <c r="G159" s="2" t="s">
        <v>703</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35" x14ac:dyDescent="0.25">
      <c r="A160" s="1">
        <v>172</v>
      </c>
      <c r="B160" s="2" t="s">
        <v>243</v>
      </c>
      <c r="C160" s="3" t="s">
        <v>527</v>
      </c>
      <c r="D160" s="3" t="s">
        <v>2649</v>
      </c>
      <c r="E160" s="4" t="s">
        <v>2650</v>
      </c>
      <c r="F160" s="5">
        <v>40490</v>
      </c>
      <c r="G160" s="2" t="s">
        <v>495</v>
      </c>
      <c r="H160" s="6">
        <v>4.077</v>
      </c>
      <c r="I160" s="6">
        <v>0</v>
      </c>
      <c r="J160" s="6">
        <v>0</v>
      </c>
      <c r="K160" s="6">
        <v>4.077</v>
      </c>
      <c r="L160" s="6">
        <v>0</v>
      </c>
      <c r="M160" s="6">
        <v>0</v>
      </c>
      <c r="N160" s="7" t="b">
        <v>1</v>
      </c>
      <c r="O160" s="3" t="s">
        <v>2651</v>
      </c>
      <c r="P160" s="4">
        <v>2010</v>
      </c>
      <c r="Q160" s="2" t="s">
        <v>70</v>
      </c>
      <c r="R160" s="2" t="s">
        <v>784</v>
      </c>
      <c r="S160" s="8">
        <v>42802.544374999998</v>
      </c>
      <c r="T160" s="5"/>
      <c r="U160" s="4" t="s">
        <v>28</v>
      </c>
      <c r="V160" s="4" t="s">
        <v>27</v>
      </c>
      <c r="W160" s="4" t="s">
        <v>717</v>
      </c>
      <c r="X160" s="4" t="s">
        <v>783</v>
      </c>
      <c r="Y160" s="4" t="s">
        <v>2652</v>
      </c>
      <c r="Z160" s="4"/>
      <c r="AA160" s="4"/>
      <c r="AB160" s="4"/>
      <c r="AC160" s="4" t="s">
        <v>52</v>
      </c>
    </row>
    <row r="161" spans="1:29" ht="30" x14ac:dyDescent="0.25">
      <c r="A161" s="1">
        <v>173</v>
      </c>
      <c r="B161" s="2" t="s">
        <v>593</v>
      </c>
      <c r="C161" s="3" t="s">
        <v>615</v>
      </c>
      <c r="D161" s="3" t="s">
        <v>616</v>
      </c>
      <c r="E161" s="4" t="s">
        <v>1198</v>
      </c>
      <c r="F161" s="5">
        <v>40479</v>
      </c>
      <c r="G161" s="2" t="s">
        <v>703</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45" x14ac:dyDescent="0.25">
      <c r="A162" s="1">
        <v>174</v>
      </c>
      <c r="B162" s="2" t="s">
        <v>389</v>
      </c>
      <c r="C162" s="3" t="s">
        <v>412</v>
      </c>
      <c r="D162" s="3" t="s">
        <v>413</v>
      </c>
      <c r="E162" s="4" t="s">
        <v>1200</v>
      </c>
      <c r="F162" s="5">
        <v>40472</v>
      </c>
      <c r="G162" s="2" t="s">
        <v>703</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90" x14ac:dyDescent="0.25">
      <c r="A163" s="1">
        <v>175</v>
      </c>
      <c r="B163" s="2" t="s">
        <v>264</v>
      </c>
      <c r="C163" s="3" t="s">
        <v>287</v>
      </c>
      <c r="D163" s="3" t="s">
        <v>288</v>
      </c>
      <c r="E163" s="4" t="s">
        <v>1202</v>
      </c>
      <c r="F163" s="5">
        <v>40491</v>
      </c>
      <c r="G163" s="2" t="s">
        <v>703</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45" x14ac:dyDescent="0.25">
      <c r="A164" s="1">
        <v>176</v>
      </c>
      <c r="B164" s="2" t="s">
        <v>414</v>
      </c>
      <c r="C164" s="3" t="s">
        <v>415</v>
      </c>
      <c r="D164" s="3" t="s">
        <v>416</v>
      </c>
      <c r="E164" s="4" t="s">
        <v>1204</v>
      </c>
      <c r="F164" s="5">
        <v>40541</v>
      </c>
      <c r="G164" s="2" t="s">
        <v>703</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703</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703</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60" x14ac:dyDescent="0.25">
      <c r="A167" s="1">
        <v>179</v>
      </c>
      <c r="B167" s="2" t="s">
        <v>290</v>
      </c>
      <c r="C167" s="3" t="s">
        <v>617</v>
      </c>
      <c r="D167" s="3" t="s">
        <v>620</v>
      </c>
      <c r="E167" s="4" t="s">
        <v>1210</v>
      </c>
      <c r="F167" s="5">
        <v>40442</v>
      </c>
      <c r="G167" s="2" t="s">
        <v>703</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ht="30" x14ac:dyDescent="0.25">
      <c r="A168" s="1">
        <v>180</v>
      </c>
      <c r="B168" s="2" t="s">
        <v>53</v>
      </c>
      <c r="C168" s="3" t="s">
        <v>154</v>
      </c>
      <c r="D168" s="3" t="s">
        <v>179</v>
      </c>
      <c r="E168" s="4" t="s">
        <v>1212</v>
      </c>
      <c r="F168" s="5">
        <v>40170</v>
      </c>
      <c r="G168" s="2" t="s">
        <v>703</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60" x14ac:dyDescent="0.25">
      <c r="A169" s="1">
        <v>181</v>
      </c>
      <c r="B169" s="2" t="s">
        <v>53</v>
      </c>
      <c r="C169" s="3" t="s">
        <v>180</v>
      </c>
      <c r="D169" s="3" t="s">
        <v>749</v>
      </c>
      <c r="E169" s="4" t="s">
        <v>1214</v>
      </c>
      <c r="F169" s="5">
        <v>40169</v>
      </c>
      <c r="G169" s="2" t="s">
        <v>703</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703</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703</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703</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75" x14ac:dyDescent="0.25">
      <c r="A173" s="1">
        <v>185</v>
      </c>
      <c r="B173" s="2" t="s">
        <v>182</v>
      </c>
      <c r="C173" s="3" t="s">
        <v>183</v>
      </c>
      <c r="D173" s="3" t="s">
        <v>184</v>
      </c>
      <c r="E173" s="4" t="s">
        <v>185</v>
      </c>
      <c r="F173" s="5">
        <v>40133</v>
      </c>
      <c r="G173" s="2" t="s">
        <v>703</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703</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703</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703</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75" x14ac:dyDescent="0.25">
      <c r="A177" s="1">
        <v>189</v>
      </c>
      <c r="B177" s="2" t="s">
        <v>103</v>
      </c>
      <c r="C177" s="3" t="s">
        <v>758</v>
      </c>
      <c r="D177" s="3" t="s">
        <v>759</v>
      </c>
      <c r="E177" s="4" t="s">
        <v>1229</v>
      </c>
      <c r="F177" s="5">
        <v>40100</v>
      </c>
      <c r="G177" s="2" t="s">
        <v>703</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75" x14ac:dyDescent="0.25">
      <c r="A178" s="1">
        <v>190</v>
      </c>
      <c r="B178" s="2" t="s">
        <v>103</v>
      </c>
      <c r="C178" s="3" t="s">
        <v>239</v>
      </c>
      <c r="D178" s="3" t="s">
        <v>240</v>
      </c>
      <c r="E178" s="4" t="s">
        <v>1231</v>
      </c>
      <c r="F178" s="5">
        <v>40157</v>
      </c>
      <c r="G178" s="2" t="s">
        <v>703</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ht="30" x14ac:dyDescent="0.25">
      <c r="A179" s="1">
        <v>191</v>
      </c>
      <c r="B179" s="2" t="s">
        <v>34</v>
      </c>
      <c r="C179" s="3" t="s">
        <v>624</v>
      </c>
      <c r="D179" s="3" t="s">
        <v>624</v>
      </c>
      <c r="E179" s="4" t="s">
        <v>1233</v>
      </c>
      <c r="F179" s="5">
        <v>40024</v>
      </c>
      <c r="G179" s="2" t="s">
        <v>703</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ht="30" x14ac:dyDescent="0.25">
      <c r="A180" s="1">
        <v>192</v>
      </c>
      <c r="B180" s="2" t="s">
        <v>67</v>
      </c>
      <c r="C180" s="3" t="s">
        <v>558</v>
      </c>
      <c r="D180" s="3" t="s">
        <v>559</v>
      </c>
      <c r="E180" s="4" t="s">
        <v>1235</v>
      </c>
      <c r="F180" s="5">
        <v>40168</v>
      </c>
      <c r="G180" s="2" t="s">
        <v>703</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20" x14ac:dyDescent="0.25">
      <c r="A181" s="1">
        <v>193</v>
      </c>
      <c r="B181" s="2" t="s">
        <v>456</v>
      </c>
      <c r="C181" s="3" t="s">
        <v>472</v>
      </c>
      <c r="D181" s="3" t="s">
        <v>473</v>
      </c>
      <c r="E181" s="4" t="s">
        <v>1237</v>
      </c>
      <c r="F181" s="5">
        <v>40350</v>
      </c>
      <c r="G181" s="2" t="s">
        <v>703</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703</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703</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60" x14ac:dyDescent="0.25">
      <c r="A184" s="1">
        <v>196</v>
      </c>
      <c r="B184" s="2" t="s">
        <v>42</v>
      </c>
      <c r="C184" s="3" t="s">
        <v>43</v>
      </c>
      <c r="D184" s="3" t="s">
        <v>44</v>
      </c>
      <c r="E184" s="4" t="s">
        <v>1243</v>
      </c>
      <c r="F184" s="5">
        <v>40169</v>
      </c>
      <c r="G184" s="2" t="s">
        <v>703</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45" x14ac:dyDescent="0.25">
      <c r="A185" s="1">
        <v>197</v>
      </c>
      <c r="B185" s="2" t="s">
        <v>21</v>
      </c>
      <c r="C185" s="3" t="s">
        <v>597</v>
      </c>
      <c r="D185" s="3" t="s">
        <v>628</v>
      </c>
      <c r="E185" s="4" t="s">
        <v>1246</v>
      </c>
      <c r="F185" s="5">
        <v>40388</v>
      </c>
      <c r="G185" s="2" t="s">
        <v>703</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703</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45" x14ac:dyDescent="0.25">
      <c r="A187" s="1">
        <v>199</v>
      </c>
      <c r="B187" s="2" t="s">
        <v>71</v>
      </c>
      <c r="C187" s="3" t="s">
        <v>630</v>
      </c>
      <c r="D187" s="3" t="s">
        <v>631</v>
      </c>
      <c r="E187" s="4" t="s">
        <v>1250</v>
      </c>
      <c r="F187" s="5">
        <v>39994</v>
      </c>
      <c r="G187" s="2" t="s">
        <v>703</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45" x14ac:dyDescent="0.25">
      <c r="A188" s="1">
        <v>200</v>
      </c>
      <c r="B188" s="2" t="s">
        <v>232</v>
      </c>
      <c r="C188" s="3" t="s">
        <v>818</v>
      </c>
      <c r="D188" s="3" t="s">
        <v>824</v>
      </c>
      <c r="E188" s="4" t="s">
        <v>1252</v>
      </c>
      <c r="F188" s="5">
        <v>40274</v>
      </c>
      <c r="G188" s="2" t="s">
        <v>703</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703</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90" x14ac:dyDescent="0.25">
      <c r="A190" s="1">
        <v>202</v>
      </c>
      <c r="B190" s="2" t="s">
        <v>187</v>
      </c>
      <c r="C190" s="3" t="s">
        <v>188</v>
      </c>
      <c r="D190" s="3" t="s">
        <v>1256</v>
      </c>
      <c r="E190" s="4" t="s">
        <v>1257</v>
      </c>
      <c r="F190" s="5">
        <v>40094</v>
      </c>
      <c r="G190" s="2" t="s">
        <v>703</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703</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703</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703</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60" x14ac:dyDescent="0.25">
      <c r="A194" s="1">
        <v>206</v>
      </c>
      <c r="B194" s="2" t="s">
        <v>290</v>
      </c>
      <c r="C194" s="3" t="s">
        <v>291</v>
      </c>
      <c r="D194" s="3" t="s">
        <v>292</v>
      </c>
      <c r="E194" s="4" t="s">
        <v>1266</v>
      </c>
      <c r="F194" s="5">
        <v>40163</v>
      </c>
      <c r="G194" s="2" t="s">
        <v>703</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703</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45" x14ac:dyDescent="0.25">
      <c r="A196" s="1">
        <v>209</v>
      </c>
      <c r="B196" s="2" t="s">
        <v>414</v>
      </c>
      <c r="C196" s="3" t="s">
        <v>415</v>
      </c>
      <c r="D196" s="3" t="s">
        <v>417</v>
      </c>
      <c r="E196" s="4" t="s">
        <v>1270</v>
      </c>
      <c r="F196" s="5">
        <v>39987</v>
      </c>
      <c r="G196" s="2" t="s">
        <v>703</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703</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60" x14ac:dyDescent="0.25">
      <c r="A198" s="1">
        <v>211</v>
      </c>
      <c r="B198" s="2" t="s">
        <v>71</v>
      </c>
      <c r="C198" s="3" t="s">
        <v>72</v>
      </c>
      <c r="D198" s="3" t="s">
        <v>73</v>
      </c>
      <c r="E198" s="4" t="s">
        <v>1274</v>
      </c>
      <c r="F198" s="5">
        <v>40117</v>
      </c>
      <c r="G198" s="2" t="s">
        <v>703</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60" x14ac:dyDescent="0.25">
      <c r="A199" s="1">
        <v>212</v>
      </c>
      <c r="B199" s="2" t="s">
        <v>294</v>
      </c>
      <c r="C199" s="3" t="s">
        <v>295</v>
      </c>
      <c r="D199" s="3" t="s">
        <v>296</v>
      </c>
      <c r="E199" s="4" t="s">
        <v>1277</v>
      </c>
      <c r="F199" s="5">
        <v>40083</v>
      </c>
      <c r="G199" s="2" t="s">
        <v>703</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60" x14ac:dyDescent="0.25">
      <c r="A200" s="1">
        <v>213</v>
      </c>
      <c r="B200" s="2" t="s">
        <v>294</v>
      </c>
      <c r="C200" s="3" t="s">
        <v>295</v>
      </c>
      <c r="D200" s="3" t="s">
        <v>298</v>
      </c>
      <c r="E200" s="4" t="s">
        <v>1279</v>
      </c>
      <c r="F200" s="5">
        <v>40142</v>
      </c>
      <c r="G200" s="2" t="s">
        <v>703</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ht="30" x14ac:dyDescent="0.25">
      <c r="A201" s="1">
        <v>214</v>
      </c>
      <c r="B201" s="2" t="s">
        <v>243</v>
      </c>
      <c r="C201" s="3" t="s">
        <v>244</v>
      </c>
      <c r="D201" s="3" t="s">
        <v>245</v>
      </c>
      <c r="E201" s="4" t="s">
        <v>1281</v>
      </c>
      <c r="F201" s="5">
        <v>39963</v>
      </c>
      <c r="G201" s="2" t="s">
        <v>703</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703</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75" x14ac:dyDescent="0.25">
      <c r="A203" s="1">
        <v>216</v>
      </c>
      <c r="B203" s="2" t="s">
        <v>182</v>
      </c>
      <c r="C203" s="3" t="s">
        <v>246</v>
      </c>
      <c r="D203" s="3" t="s">
        <v>247</v>
      </c>
      <c r="E203" s="4" t="s">
        <v>803</v>
      </c>
      <c r="F203" s="5">
        <v>39783</v>
      </c>
      <c r="G203" s="2" t="s">
        <v>703</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703</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703</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703</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105" x14ac:dyDescent="0.25">
      <c r="A207" s="1">
        <v>220</v>
      </c>
      <c r="B207" s="2" t="s">
        <v>103</v>
      </c>
      <c r="C207" s="3" t="s">
        <v>239</v>
      </c>
      <c r="D207" s="3" t="s">
        <v>1292</v>
      </c>
      <c r="E207" s="4" t="s">
        <v>1293</v>
      </c>
      <c r="F207" s="5">
        <v>39527</v>
      </c>
      <c r="G207" s="2" t="s">
        <v>703</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ht="30" x14ac:dyDescent="0.25">
      <c r="A208" s="1">
        <v>221</v>
      </c>
      <c r="B208" s="2" t="s">
        <v>34</v>
      </c>
      <c r="C208" s="3" t="s">
        <v>637</v>
      </c>
      <c r="D208" s="3" t="s">
        <v>638</v>
      </c>
      <c r="E208" s="4" t="s">
        <v>1295</v>
      </c>
      <c r="F208" s="5">
        <v>39766</v>
      </c>
      <c r="G208" s="2" t="s">
        <v>703</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703</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703</v>
      </c>
      <c r="H210" s="6">
        <v>28.754999999999999</v>
      </c>
      <c r="I210" s="6">
        <v>0</v>
      </c>
      <c r="J210" s="6">
        <v>28.754999999999999</v>
      </c>
      <c r="K210" s="6">
        <v>0</v>
      </c>
      <c r="L210" s="6">
        <v>0</v>
      </c>
      <c r="M210" s="6">
        <v>0</v>
      </c>
      <c r="N210" s="7" t="b">
        <v>0</v>
      </c>
      <c r="O210" s="3" t="s">
        <v>2637</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703</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703</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703</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703</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703</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703</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60" x14ac:dyDescent="0.25">
      <c r="A217" s="1">
        <v>230</v>
      </c>
      <c r="B217" s="2" t="s">
        <v>300</v>
      </c>
      <c r="C217" s="3" t="s">
        <v>301</v>
      </c>
      <c r="D217" s="3" t="s">
        <v>302</v>
      </c>
      <c r="E217" s="4" t="s">
        <v>1315</v>
      </c>
      <c r="F217" s="5">
        <v>39641</v>
      </c>
      <c r="G217" s="2" t="s">
        <v>703</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45" x14ac:dyDescent="0.25">
      <c r="A218" s="1">
        <v>231</v>
      </c>
      <c r="B218" s="2" t="s">
        <v>294</v>
      </c>
      <c r="C218" s="3" t="s">
        <v>304</v>
      </c>
      <c r="D218" s="3" t="s">
        <v>305</v>
      </c>
      <c r="E218" s="4" t="s">
        <v>1317</v>
      </c>
      <c r="F218" s="5">
        <v>39563</v>
      </c>
      <c r="G218" s="2" t="s">
        <v>703</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60" x14ac:dyDescent="0.25">
      <c r="A219" s="1">
        <v>232</v>
      </c>
      <c r="B219" s="2" t="s">
        <v>39</v>
      </c>
      <c r="C219" s="3" t="s">
        <v>306</v>
      </c>
      <c r="D219" s="3" t="s">
        <v>306</v>
      </c>
      <c r="E219" s="4" t="s">
        <v>1319</v>
      </c>
      <c r="F219" s="5">
        <v>39557</v>
      </c>
      <c r="G219" s="2" t="s">
        <v>703</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703</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45" x14ac:dyDescent="0.25">
      <c r="A221" s="1">
        <v>234</v>
      </c>
      <c r="B221" s="2" t="s">
        <v>477</v>
      </c>
      <c r="C221" s="3" t="s">
        <v>482</v>
      </c>
      <c r="D221" s="3" t="s">
        <v>483</v>
      </c>
      <c r="E221" s="4" t="s">
        <v>1323</v>
      </c>
      <c r="F221" s="5">
        <v>39692</v>
      </c>
      <c r="G221" s="2" t="s">
        <v>703</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703</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703</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90" x14ac:dyDescent="0.25">
      <c r="A224" s="1">
        <v>237</v>
      </c>
      <c r="B224" s="2" t="s">
        <v>290</v>
      </c>
      <c r="C224" s="3" t="s">
        <v>291</v>
      </c>
      <c r="D224" s="3" t="s">
        <v>308</v>
      </c>
      <c r="E224" s="4" t="s">
        <v>1329</v>
      </c>
      <c r="F224" s="5">
        <v>39629</v>
      </c>
      <c r="G224" s="2" t="s">
        <v>703</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2093</v>
      </c>
      <c r="Z224" s="4"/>
      <c r="AA224" s="4"/>
      <c r="AB224" s="4"/>
      <c r="AC224" s="4" t="s">
        <v>52</v>
      </c>
    </row>
    <row r="225" spans="1:29" ht="60" x14ac:dyDescent="0.25">
      <c r="A225" s="1">
        <v>238</v>
      </c>
      <c r="B225" s="2" t="s">
        <v>243</v>
      </c>
      <c r="C225" s="3" t="s">
        <v>252</v>
      </c>
      <c r="D225" s="3" t="s">
        <v>253</v>
      </c>
      <c r="E225" s="4" t="s">
        <v>1330</v>
      </c>
      <c r="F225" s="5">
        <v>39799</v>
      </c>
      <c r="G225" s="2" t="s">
        <v>703</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ht="30" x14ac:dyDescent="0.25">
      <c r="A227" s="1">
        <v>240</v>
      </c>
      <c r="B227" s="2" t="s">
        <v>394</v>
      </c>
      <c r="C227" s="3" t="s">
        <v>423</v>
      </c>
      <c r="D227" s="3" t="s">
        <v>424</v>
      </c>
      <c r="E227" s="4" t="s">
        <v>1334</v>
      </c>
      <c r="F227" s="5">
        <v>39778</v>
      </c>
      <c r="G227" s="2" t="s">
        <v>703</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45" x14ac:dyDescent="0.25">
      <c r="A228" s="1">
        <v>241</v>
      </c>
      <c r="B228" s="2" t="s">
        <v>115</v>
      </c>
      <c r="C228" s="3" t="s">
        <v>118</v>
      </c>
      <c r="D228" s="3" t="s">
        <v>119</v>
      </c>
      <c r="E228" s="4" t="s">
        <v>1336</v>
      </c>
      <c r="F228" s="5">
        <v>39793</v>
      </c>
      <c r="G228" s="2" t="s">
        <v>703</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703</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45" x14ac:dyDescent="0.25">
      <c r="A230" s="1">
        <v>243</v>
      </c>
      <c r="B230" s="2" t="s">
        <v>21</v>
      </c>
      <c r="C230" s="3" t="s">
        <v>640</v>
      </c>
      <c r="D230" s="3" t="s">
        <v>641</v>
      </c>
      <c r="E230" s="4" t="s">
        <v>1340</v>
      </c>
      <c r="F230" s="5">
        <v>39867</v>
      </c>
      <c r="G230" s="2" t="s">
        <v>703</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703</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90" x14ac:dyDescent="0.25">
      <c r="A232" s="1">
        <v>245</v>
      </c>
      <c r="B232" s="2" t="s">
        <v>191</v>
      </c>
      <c r="C232" s="3" t="s">
        <v>192</v>
      </c>
      <c r="D232" s="3" t="s">
        <v>192</v>
      </c>
      <c r="E232" s="4" t="s">
        <v>1344</v>
      </c>
      <c r="F232" s="5">
        <v>39578</v>
      </c>
      <c r="G232" s="2" t="s">
        <v>703</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75" x14ac:dyDescent="0.25">
      <c r="A233" s="1">
        <v>246</v>
      </c>
      <c r="B233" s="2" t="s">
        <v>71</v>
      </c>
      <c r="C233" s="3" t="s">
        <v>74</v>
      </c>
      <c r="D233" s="3" t="s">
        <v>75</v>
      </c>
      <c r="E233" s="4" t="s">
        <v>1346</v>
      </c>
      <c r="F233" s="5">
        <v>39751</v>
      </c>
      <c r="G233" s="2" t="s">
        <v>703</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703</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703</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45" x14ac:dyDescent="0.25">
      <c r="A236" s="1">
        <v>249</v>
      </c>
      <c r="B236" s="2" t="s">
        <v>115</v>
      </c>
      <c r="C236" s="3" t="s">
        <v>123</v>
      </c>
      <c r="D236" s="3" t="s">
        <v>124</v>
      </c>
      <c r="E236" s="4" t="s">
        <v>1352</v>
      </c>
      <c r="F236" s="5">
        <v>39680</v>
      </c>
      <c r="G236" s="2" t="s">
        <v>703</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45" x14ac:dyDescent="0.25">
      <c r="A237" s="1">
        <v>250</v>
      </c>
      <c r="B237" s="2" t="s">
        <v>443</v>
      </c>
      <c r="C237" s="3" t="s">
        <v>444</v>
      </c>
      <c r="D237" s="3" t="s">
        <v>767</v>
      </c>
      <c r="E237" s="4" t="s">
        <v>1354</v>
      </c>
      <c r="F237" s="5">
        <v>39744</v>
      </c>
      <c r="G237" s="2" t="s">
        <v>703</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45" x14ac:dyDescent="0.25">
      <c r="A238" s="1">
        <v>251</v>
      </c>
      <c r="B238" s="2" t="s">
        <v>174</v>
      </c>
      <c r="C238" s="3" t="s">
        <v>445</v>
      </c>
      <c r="D238" s="3" t="s">
        <v>446</v>
      </c>
      <c r="E238" s="4" t="s">
        <v>1356</v>
      </c>
      <c r="F238" s="5">
        <v>39749</v>
      </c>
      <c r="G238" s="2" t="s">
        <v>703</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45" x14ac:dyDescent="0.25">
      <c r="A239" s="1">
        <v>252</v>
      </c>
      <c r="B239" s="2" t="s">
        <v>174</v>
      </c>
      <c r="C239" s="3" t="s">
        <v>448</v>
      </c>
      <c r="D239" s="3" t="s">
        <v>449</v>
      </c>
      <c r="E239" s="4" t="s">
        <v>1358</v>
      </c>
      <c r="F239" s="5">
        <v>39779</v>
      </c>
      <c r="G239" s="2" t="s">
        <v>703</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35" x14ac:dyDescent="0.25">
      <c r="A240" s="1">
        <v>253</v>
      </c>
      <c r="B240" s="2" t="s">
        <v>300</v>
      </c>
      <c r="C240" s="3" t="s">
        <v>310</v>
      </c>
      <c r="D240" s="3" t="s">
        <v>311</v>
      </c>
      <c r="E240" s="4" t="s">
        <v>1360</v>
      </c>
      <c r="F240" s="5">
        <v>39811</v>
      </c>
      <c r="G240" s="2" t="s">
        <v>703</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703</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703</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703</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ht="30" x14ac:dyDescent="0.25">
      <c r="A244" s="1">
        <v>257</v>
      </c>
      <c r="B244" s="2" t="s">
        <v>159</v>
      </c>
      <c r="C244" s="3" t="s">
        <v>194</v>
      </c>
      <c r="D244" s="3" t="s">
        <v>195</v>
      </c>
      <c r="E244" s="4" t="s">
        <v>1367</v>
      </c>
      <c r="F244" s="5">
        <v>39345</v>
      </c>
      <c r="G244" s="2" t="s">
        <v>703</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45" x14ac:dyDescent="0.25">
      <c r="A245" s="1">
        <v>258</v>
      </c>
      <c r="B245" s="2" t="s">
        <v>159</v>
      </c>
      <c r="C245" s="3" t="s">
        <v>194</v>
      </c>
      <c r="D245" s="3" t="s">
        <v>196</v>
      </c>
      <c r="E245" s="4" t="s">
        <v>1369</v>
      </c>
      <c r="F245" s="5">
        <v>39347</v>
      </c>
      <c r="G245" s="2" t="s">
        <v>703</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703</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703</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ht="30" x14ac:dyDescent="0.25">
      <c r="A248" s="1">
        <v>261</v>
      </c>
      <c r="B248" s="2" t="s">
        <v>34</v>
      </c>
      <c r="C248" s="3" t="s">
        <v>644</v>
      </c>
      <c r="D248" s="3" t="s">
        <v>644</v>
      </c>
      <c r="E248" s="4" t="s">
        <v>1375</v>
      </c>
      <c r="F248" s="5">
        <v>39197</v>
      </c>
      <c r="G248" s="2" t="s">
        <v>703</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90" x14ac:dyDescent="0.25">
      <c r="A249" s="1">
        <v>265</v>
      </c>
      <c r="B249" s="2" t="s">
        <v>456</v>
      </c>
      <c r="C249" s="3" t="s">
        <v>485</v>
      </c>
      <c r="D249" s="3" t="s">
        <v>486</v>
      </c>
      <c r="E249" s="4" t="s">
        <v>1377</v>
      </c>
      <c r="F249" s="5">
        <v>40007</v>
      </c>
      <c r="G249" s="2" t="s">
        <v>703</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35" x14ac:dyDescent="0.25">
      <c r="A250" s="1">
        <v>267</v>
      </c>
      <c r="B250" s="2" t="s">
        <v>103</v>
      </c>
      <c r="C250" s="3" t="s">
        <v>239</v>
      </c>
      <c r="D250" s="3" t="s">
        <v>1378</v>
      </c>
      <c r="E250" s="4" t="s">
        <v>1378</v>
      </c>
      <c r="F250" s="5">
        <v>39371</v>
      </c>
      <c r="G250" s="2" t="s">
        <v>703</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703</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45" x14ac:dyDescent="0.25">
      <c r="A252" s="1">
        <v>269</v>
      </c>
      <c r="B252" s="2" t="s">
        <v>144</v>
      </c>
      <c r="C252" s="3" t="s">
        <v>145</v>
      </c>
      <c r="D252" s="3" t="s">
        <v>198</v>
      </c>
      <c r="E252" s="4" t="s">
        <v>1381</v>
      </c>
      <c r="F252" s="5">
        <v>39086</v>
      </c>
      <c r="G252" s="2" t="s">
        <v>703</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703</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703</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75" x14ac:dyDescent="0.25">
      <c r="A255" s="1">
        <v>272</v>
      </c>
      <c r="B255" s="2" t="s">
        <v>42</v>
      </c>
      <c r="C255" s="3" t="s">
        <v>32</v>
      </c>
      <c r="D255" s="3" t="s">
        <v>2641</v>
      </c>
      <c r="E255" s="4" t="s">
        <v>1387</v>
      </c>
      <c r="F255" s="5">
        <v>39416</v>
      </c>
      <c r="G255" s="2" t="s">
        <v>703</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75" x14ac:dyDescent="0.25">
      <c r="A256" s="1">
        <v>273</v>
      </c>
      <c r="B256" s="2" t="s">
        <v>21</v>
      </c>
      <c r="C256" s="3" t="s">
        <v>47</v>
      </c>
      <c r="D256" s="3" t="s">
        <v>48</v>
      </c>
      <c r="E256" s="4" t="s">
        <v>1390</v>
      </c>
      <c r="F256" s="5">
        <v>41624</v>
      </c>
      <c r="G256" s="2" t="s">
        <v>703</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45" x14ac:dyDescent="0.25">
      <c r="A257" s="1">
        <v>275</v>
      </c>
      <c r="B257" s="2" t="s">
        <v>182</v>
      </c>
      <c r="C257" s="3" t="s">
        <v>493</v>
      </c>
      <c r="D257" s="3" t="s">
        <v>533</v>
      </c>
      <c r="E257" s="4" t="s">
        <v>1393</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703</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703</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703</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703</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703</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45" x14ac:dyDescent="0.25">
      <c r="A263" s="1">
        <v>281</v>
      </c>
      <c r="B263" s="2" t="s">
        <v>64</v>
      </c>
      <c r="C263" s="3" t="s">
        <v>83</v>
      </c>
      <c r="D263" s="3" t="s">
        <v>84</v>
      </c>
      <c r="E263" s="4" t="s">
        <v>1407</v>
      </c>
      <c r="F263" s="5">
        <v>39398</v>
      </c>
      <c r="G263" s="2" t="s">
        <v>703</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ht="30" x14ac:dyDescent="0.25">
      <c r="A264" s="1">
        <v>282</v>
      </c>
      <c r="B264" s="2" t="s">
        <v>290</v>
      </c>
      <c r="C264" s="3" t="s">
        <v>365</v>
      </c>
      <c r="D264" s="3" t="s">
        <v>366</v>
      </c>
      <c r="E264" s="4" t="s">
        <v>1409</v>
      </c>
      <c r="F264" s="5">
        <v>39408</v>
      </c>
      <c r="G264" s="2" t="s">
        <v>703</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703</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703</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703</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45" x14ac:dyDescent="0.25">
      <c r="A268" s="1">
        <v>286</v>
      </c>
      <c r="B268" s="2" t="s">
        <v>130</v>
      </c>
      <c r="C268" s="3" t="s">
        <v>131</v>
      </c>
      <c r="D268" s="3" t="s">
        <v>131</v>
      </c>
      <c r="E268" s="4" t="s">
        <v>1417</v>
      </c>
      <c r="F268" s="5">
        <v>39416</v>
      </c>
      <c r="G268" s="2" t="s">
        <v>703</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703</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703</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703</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703</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60" x14ac:dyDescent="0.25">
      <c r="A273" s="1">
        <v>295</v>
      </c>
      <c r="B273" s="2" t="s">
        <v>115</v>
      </c>
      <c r="C273" s="3" t="s">
        <v>133</v>
      </c>
      <c r="D273" s="3" t="s">
        <v>134</v>
      </c>
      <c r="E273" s="4" t="s">
        <v>1427</v>
      </c>
      <c r="F273" s="5">
        <v>39263</v>
      </c>
      <c r="G273" s="2" t="s">
        <v>703</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90" x14ac:dyDescent="0.25">
      <c r="A274" s="1">
        <v>296</v>
      </c>
      <c r="B274" s="2" t="s">
        <v>136</v>
      </c>
      <c r="C274" s="3" t="s">
        <v>137</v>
      </c>
      <c r="D274" s="3" t="s">
        <v>138</v>
      </c>
      <c r="E274" s="4" t="s">
        <v>1428</v>
      </c>
      <c r="F274" s="5">
        <v>39629</v>
      </c>
      <c r="G274" s="2" t="s">
        <v>703</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703</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ht="30" x14ac:dyDescent="0.25">
      <c r="A276" s="1">
        <v>298</v>
      </c>
      <c r="B276" s="2" t="s">
        <v>344</v>
      </c>
      <c r="C276" s="3" t="s">
        <v>368</v>
      </c>
      <c r="D276" s="3" t="s">
        <v>369</v>
      </c>
      <c r="E276" s="4" t="s">
        <v>1432</v>
      </c>
      <c r="F276" s="5">
        <v>38923</v>
      </c>
      <c r="G276" s="2" t="s">
        <v>703</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ht="30" x14ac:dyDescent="0.25">
      <c r="A277" s="1">
        <v>299</v>
      </c>
      <c r="B277" s="2" t="s">
        <v>344</v>
      </c>
      <c r="C277" s="3" t="s">
        <v>368</v>
      </c>
      <c r="D277" s="3" t="s">
        <v>1434</v>
      </c>
      <c r="E277" s="4" t="s">
        <v>1435</v>
      </c>
      <c r="F277" s="5">
        <v>38923</v>
      </c>
      <c r="G277" s="2" t="s">
        <v>703</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ht="30" x14ac:dyDescent="0.25">
      <c r="A278" s="1">
        <v>300</v>
      </c>
      <c r="B278" s="2" t="s">
        <v>344</v>
      </c>
      <c r="C278" s="3" t="s">
        <v>370</v>
      </c>
      <c r="D278" s="3" t="s">
        <v>371</v>
      </c>
      <c r="E278" s="4" t="s">
        <v>1437</v>
      </c>
      <c r="F278" s="5">
        <v>38923</v>
      </c>
      <c r="G278" s="2" t="s">
        <v>703</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703</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703</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703</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703</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703</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703</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703</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60" x14ac:dyDescent="0.25">
      <c r="A286" s="1">
        <v>308</v>
      </c>
      <c r="B286" s="2" t="s">
        <v>34</v>
      </c>
      <c r="C286" s="3" t="s">
        <v>671</v>
      </c>
      <c r="D286" s="3" t="s">
        <v>672</v>
      </c>
      <c r="E286" s="4" t="s">
        <v>1453</v>
      </c>
      <c r="F286" s="5">
        <v>39045</v>
      </c>
      <c r="G286" s="2" t="s">
        <v>703</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ht="30" x14ac:dyDescent="0.25">
      <c r="A287" s="1">
        <v>309</v>
      </c>
      <c r="B287" s="2" t="s">
        <v>546</v>
      </c>
      <c r="C287" s="3" t="s">
        <v>692</v>
      </c>
      <c r="D287" s="3" t="s">
        <v>692</v>
      </c>
      <c r="E287" s="4" t="s">
        <v>1455</v>
      </c>
      <c r="F287" s="5">
        <v>39028</v>
      </c>
      <c r="G287" s="2" t="s">
        <v>703</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703</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35" x14ac:dyDescent="0.25">
      <c r="A289" s="1">
        <v>311</v>
      </c>
      <c r="B289" s="2" t="s">
        <v>103</v>
      </c>
      <c r="C289" s="3" t="s">
        <v>257</v>
      </c>
      <c r="D289" s="3" t="s">
        <v>1459</v>
      </c>
      <c r="E289" s="4" t="s">
        <v>1459</v>
      </c>
      <c r="F289" s="5">
        <v>39069</v>
      </c>
      <c r="G289" s="2" t="s">
        <v>703</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20" x14ac:dyDescent="0.25">
      <c r="A290" s="1">
        <v>312</v>
      </c>
      <c r="B290" s="2" t="s">
        <v>689</v>
      </c>
      <c r="C290" s="3" t="s">
        <v>690</v>
      </c>
      <c r="D290" s="3" t="s">
        <v>1460</v>
      </c>
      <c r="E290" s="4" t="s">
        <v>1461</v>
      </c>
      <c r="F290" s="5">
        <v>38987</v>
      </c>
      <c r="G290" s="2" t="s">
        <v>703</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60" x14ac:dyDescent="0.25">
      <c r="A291" s="1">
        <v>314</v>
      </c>
      <c r="B291" s="2" t="s">
        <v>130</v>
      </c>
      <c r="C291" s="3" t="s">
        <v>140</v>
      </c>
      <c r="D291" s="3" t="s">
        <v>140</v>
      </c>
      <c r="E291" s="4" t="s">
        <v>1462</v>
      </c>
      <c r="F291" s="5">
        <v>38898</v>
      </c>
      <c r="G291" s="2" t="s">
        <v>703</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90" x14ac:dyDescent="0.25">
      <c r="A292" s="1">
        <v>316</v>
      </c>
      <c r="B292" s="2" t="s">
        <v>136</v>
      </c>
      <c r="C292" s="3" t="s">
        <v>142</v>
      </c>
      <c r="D292" s="3" t="s">
        <v>143</v>
      </c>
      <c r="E292" s="4" t="s">
        <v>1463</v>
      </c>
      <c r="F292" s="5">
        <v>39629</v>
      </c>
      <c r="G292" s="2" t="s">
        <v>703</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ht="30" x14ac:dyDescent="0.25">
      <c r="A293" s="1">
        <v>317</v>
      </c>
      <c r="B293" s="2" t="s">
        <v>560</v>
      </c>
      <c r="C293" s="3" t="s">
        <v>695</v>
      </c>
      <c r="D293" s="3" t="s">
        <v>696</v>
      </c>
      <c r="E293" s="4" t="s">
        <v>1464</v>
      </c>
      <c r="F293" s="5">
        <v>38933</v>
      </c>
      <c r="G293" s="2" t="s">
        <v>703</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703</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703</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703</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703</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703</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20" x14ac:dyDescent="0.25">
      <c r="A299" s="1">
        <v>324</v>
      </c>
      <c r="B299" s="2" t="s">
        <v>689</v>
      </c>
      <c r="C299" s="3" t="s">
        <v>690</v>
      </c>
      <c r="D299" s="3" t="s">
        <v>1476</v>
      </c>
      <c r="E299" s="4" t="s">
        <v>1477</v>
      </c>
      <c r="F299" s="5">
        <v>38709</v>
      </c>
      <c r="G299" s="2" t="s">
        <v>703</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703</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90" x14ac:dyDescent="0.25">
      <c r="A301" s="1">
        <v>327</v>
      </c>
      <c r="B301" s="2" t="s">
        <v>144</v>
      </c>
      <c r="C301" s="3" t="s">
        <v>213</v>
      </c>
      <c r="D301" s="3" t="s">
        <v>214</v>
      </c>
      <c r="E301" s="4" t="s">
        <v>1480</v>
      </c>
      <c r="F301" s="5">
        <v>39787</v>
      </c>
      <c r="G301" s="2" t="s">
        <v>703</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45" x14ac:dyDescent="0.25">
      <c r="A302" s="1">
        <v>328</v>
      </c>
      <c r="B302" s="2" t="s">
        <v>130</v>
      </c>
      <c r="C302" s="3" t="s">
        <v>259</v>
      </c>
      <c r="D302" s="3" t="s">
        <v>259</v>
      </c>
      <c r="E302" s="4" t="s">
        <v>1482</v>
      </c>
      <c r="F302" s="5">
        <v>40073</v>
      </c>
      <c r="G302" s="2" t="s">
        <v>703</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703</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703</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ht="30" x14ac:dyDescent="0.25">
      <c r="A305" s="1">
        <v>331</v>
      </c>
      <c r="B305" s="2" t="s">
        <v>700</v>
      </c>
      <c r="C305" s="3" t="s">
        <v>375</v>
      </c>
      <c r="D305" s="3" t="s">
        <v>375</v>
      </c>
      <c r="E305" s="4" t="s">
        <v>1487</v>
      </c>
      <c r="F305" s="5">
        <v>38674</v>
      </c>
      <c r="G305" s="2" t="s">
        <v>703</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703</v>
      </c>
      <c r="H306" s="6">
        <v>7</v>
      </c>
      <c r="I306" s="6">
        <v>0</v>
      </c>
      <c r="J306" s="6">
        <v>7</v>
      </c>
      <c r="K306" s="6">
        <v>0</v>
      </c>
      <c r="L306" s="6">
        <v>0</v>
      </c>
      <c r="M306" s="6">
        <v>0</v>
      </c>
      <c r="N306" s="7" t="b">
        <v>0</v>
      </c>
      <c r="O306" s="3" t="s">
        <v>2638</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703</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703</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ht="30" x14ac:dyDescent="0.25">
      <c r="A309" s="1">
        <v>335</v>
      </c>
      <c r="B309" s="2" t="s">
        <v>67</v>
      </c>
      <c r="C309" s="3" t="s">
        <v>88</v>
      </c>
      <c r="D309" s="3" t="s">
        <v>88</v>
      </c>
      <c r="E309" s="4" t="s">
        <v>1493</v>
      </c>
      <c r="F309" s="5">
        <v>38670</v>
      </c>
      <c r="G309" s="2" t="s">
        <v>703</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703</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703</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703</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703</v>
      </c>
      <c r="AA312" s="4" t="s">
        <v>703</v>
      </c>
      <c r="AB312" s="4" t="s">
        <v>703</v>
      </c>
      <c r="AC312" s="4" t="s">
        <v>1492</v>
      </c>
    </row>
    <row r="313" spans="1:29" ht="120" x14ac:dyDescent="0.25">
      <c r="A313" s="1">
        <v>340</v>
      </c>
      <c r="B313" s="2" t="s">
        <v>689</v>
      </c>
      <c r="C313" s="3" t="s">
        <v>690</v>
      </c>
      <c r="D313" s="3" t="s">
        <v>1498</v>
      </c>
      <c r="E313" s="4" t="s">
        <v>1499</v>
      </c>
      <c r="F313" s="5">
        <v>39015</v>
      </c>
      <c r="G313" s="2" t="s">
        <v>703</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703</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60" x14ac:dyDescent="0.25">
      <c r="A315" s="1">
        <v>342</v>
      </c>
      <c r="B315" s="2" t="s">
        <v>34</v>
      </c>
      <c r="C315" s="3" t="s">
        <v>322</v>
      </c>
      <c r="D315" s="3" t="s">
        <v>376</v>
      </c>
      <c r="E315" s="4" t="s">
        <v>1501</v>
      </c>
      <c r="F315" s="5">
        <v>41739</v>
      </c>
      <c r="G315" s="2" t="s">
        <v>703</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703</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703</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60" x14ac:dyDescent="0.25">
      <c r="A318" s="1">
        <v>346</v>
      </c>
      <c r="B318" s="2" t="s">
        <v>53</v>
      </c>
      <c r="C318" s="3" t="s">
        <v>54</v>
      </c>
      <c r="D318" s="3" t="s">
        <v>380</v>
      </c>
      <c r="E318" s="4" t="s">
        <v>1504</v>
      </c>
      <c r="F318" s="5">
        <v>41130</v>
      </c>
      <c r="G318" s="2" t="s">
        <v>703</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703</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703</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703</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703</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45" x14ac:dyDescent="0.25">
      <c r="A323" s="1">
        <v>352</v>
      </c>
      <c r="B323" s="2" t="s">
        <v>354</v>
      </c>
      <c r="C323" s="3" t="s">
        <v>355</v>
      </c>
      <c r="D323" s="3" t="s">
        <v>386</v>
      </c>
      <c r="E323" s="4" t="s">
        <v>1509</v>
      </c>
      <c r="F323" s="5">
        <v>41018</v>
      </c>
      <c r="G323" s="2" t="s">
        <v>703</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45" x14ac:dyDescent="0.25">
      <c r="A324" s="1">
        <v>354</v>
      </c>
      <c r="B324" s="2" t="s">
        <v>182</v>
      </c>
      <c r="C324" s="3" t="s">
        <v>534</v>
      </c>
      <c r="D324" s="3" t="s">
        <v>502</v>
      </c>
      <c r="E324" s="4" t="s">
        <v>1510</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60" x14ac:dyDescent="0.25">
      <c r="A325" s="1">
        <v>355</v>
      </c>
      <c r="B325" s="2" t="s">
        <v>53</v>
      </c>
      <c r="C325" s="3" t="s">
        <v>387</v>
      </c>
      <c r="D325" s="3" t="s">
        <v>1511</v>
      </c>
      <c r="E325" s="4" t="s">
        <v>1512</v>
      </c>
      <c r="F325" s="5">
        <v>42552</v>
      </c>
      <c r="G325" s="2" t="s">
        <v>703</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703</v>
      </c>
      <c r="AA325" s="4" t="s">
        <v>703</v>
      </c>
      <c r="AB325" s="4" t="s">
        <v>703</v>
      </c>
      <c r="AC325" s="4" t="s">
        <v>52</v>
      </c>
    </row>
    <row r="326" spans="1:29" ht="45" x14ac:dyDescent="0.25">
      <c r="A326" s="1">
        <v>356</v>
      </c>
      <c r="B326" s="2" t="s">
        <v>53</v>
      </c>
      <c r="C326" s="3" t="s">
        <v>387</v>
      </c>
      <c r="D326" s="3" t="s">
        <v>1515</v>
      </c>
      <c r="E326" s="4" t="s">
        <v>1516</v>
      </c>
      <c r="F326" s="5">
        <v>42552</v>
      </c>
      <c r="G326" s="2" t="s">
        <v>703</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1517</v>
      </c>
      <c r="Z326" s="4" t="s">
        <v>703</v>
      </c>
      <c r="AA326" s="4" t="s">
        <v>703</v>
      </c>
      <c r="AB326" s="4" t="s">
        <v>703</v>
      </c>
      <c r="AC326" s="4" t="s">
        <v>52</v>
      </c>
    </row>
    <row r="327" spans="1:29" ht="60" x14ac:dyDescent="0.25">
      <c r="A327" s="1">
        <v>357</v>
      </c>
      <c r="B327" s="2" t="s">
        <v>53</v>
      </c>
      <c r="C327" s="3" t="s">
        <v>387</v>
      </c>
      <c r="D327" s="3" t="s">
        <v>1518</v>
      </c>
      <c r="E327" s="4" t="s">
        <v>1519</v>
      </c>
      <c r="F327" s="5">
        <v>42552</v>
      </c>
      <c r="G327" s="2" t="s">
        <v>703</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1520</v>
      </c>
      <c r="Z327" s="4" t="s">
        <v>703</v>
      </c>
      <c r="AA327" s="4" t="s">
        <v>703</v>
      </c>
      <c r="AB327" s="4" t="s">
        <v>703</v>
      </c>
      <c r="AC327" s="4" t="s">
        <v>52</v>
      </c>
    </row>
    <row r="328" spans="1:29" ht="75" x14ac:dyDescent="0.25">
      <c r="A328" s="1">
        <v>359</v>
      </c>
      <c r="B328" s="2" t="s">
        <v>34</v>
      </c>
      <c r="C328" s="3" t="s">
        <v>322</v>
      </c>
      <c r="D328" s="3" t="s">
        <v>330</v>
      </c>
      <c r="E328" s="4" t="s">
        <v>1521</v>
      </c>
      <c r="F328" s="5">
        <v>42552</v>
      </c>
      <c r="G328" s="2" t="s">
        <v>703</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75" x14ac:dyDescent="0.25">
      <c r="A329" s="1">
        <v>360</v>
      </c>
      <c r="B329" s="2" t="s">
        <v>182</v>
      </c>
      <c r="C329" s="3" t="s">
        <v>536</v>
      </c>
      <c r="D329" s="3" t="s">
        <v>1522</v>
      </c>
      <c r="E329" s="4" t="s">
        <v>1523</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1524</v>
      </c>
      <c r="Z329" s="4"/>
      <c r="AA329" s="4"/>
      <c r="AB329" s="4"/>
      <c r="AC329" s="4" t="s">
        <v>52</v>
      </c>
    </row>
    <row r="330" spans="1:29" ht="60" x14ac:dyDescent="0.25">
      <c r="A330" s="1">
        <v>362</v>
      </c>
      <c r="B330" s="2" t="s">
        <v>182</v>
      </c>
      <c r="C330" s="3" t="s">
        <v>536</v>
      </c>
      <c r="D330" s="3" t="s">
        <v>537</v>
      </c>
      <c r="E330" s="4" t="s">
        <v>1525</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1526</v>
      </c>
      <c r="Z330" s="4" t="s">
        <v>1527</v>
      </c>
      <c r="AA330" s="4" t="s">
        <v>1528</v>
      </c>
      <c r="AB330" s="4" t="s">
        <v>703</v>
      </c>
      <c r="AC330" s="4" t="s">
        <v>52</v>
      </c>
    </row>
    <row r="331" spans="1:29" ht="75" x14ac:dyDescent="0.25">
      <c r="A331" s="1">
        <v>363</v>
      </c>
      <c r="B331" s="2" t="s">
        <v>283</v>
      </c>
      <c r="C331" s="3" t="s">
        <v>317</v>
      </c>
      <c r="D331" s="3" t="s">
        <v>318</v>
      </c>
      <c r="E331" s="4" t="s">
        <v>1529</v>
      </c>
      <c r="F331" s="5">
        <v>42713</v>
      </c>
      <c r="G331" s="2" t="s">
        <v>703</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1530</v>
      </c>
      <c r="Z331" s="4" t="s">
        <v>703</v>
      </c>
      <c r="AA331" s="4" t="s">
        <v>703</v>
      </c>
      <c r="AB331" s="4" t="s">
        <v>703</v>
      </c>
      <c r="AC331" s="4" t="s">
        <v>52</v>
      </c>
    </row>
    <row r="332" spans="1:29" ht="60" x14ac:dyDescent="0.25">
      <c r="A332" s="1">
        <v>364</v>
      </c>
      <c r="B332" s="2" t="s">
        <v>34</v>
      </c>
      <c r="C332" s="3" t="s">
        <v>49</v>
      </c>
      <c r="D332" s="3" t="s">
        <v>50</v>
      </c>
      <c r="E332" s="4" t="s">
        <v>1531</v>
      </c>
      <c r="F332" s="5">
        <v>42725</v>
      </c>
      <c r="G332" s="2" t="s">
        <v>703</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1532</v>
      </c>
      <c r="Z332" s="4" t="s">
        <v>703</v>
      </c>
      <c r="AA332" s="4" t="s">
        <v>703</v>
      </c>
      <c r="AB332" s="4" t="s">
        <v>703</v>
      </c>
      <c r="AC332" s="4" t="s">
        <v>52</v>
      </c>
    </row>
    <row r="333" spans="1:29" ht="30" x14ac:dyDescent="0.25">
      <c r="A333" s="1">
        <v>366</v>
      </c>
      <c r="B333" s="2" t="s">
        <v>593</v>
      </c>
      <c r="C333" s="3" t="s">
        <v>594</v>
      </c>
      <c r="D333" s="3" t="s">
        <v>773</v>
      </c>
      <c r="E333" s="4" t="s">
        <v>1533</v>
      </c>
      <c r="F333" s="5">
        <v>41212</v>
      </c>
      <c r="G333" s="2" t="s">
        <v>703</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1534</v>
      </c>
      <c r="E334" s="4" t="s">
        <v>1535</v>
      </c>
      <c r="F334" s="5">
        <v>42716</v>
      </c>
      <c r="G334" s="2" t="s">
        <v>703</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1536</v>
      </c>
      <c r="Z334" s="4"/>
      <c r="AA334" s="4"/>
      <c r="AB334" s="4"/>
      <c r="AC334" s="4" t="s">
        <v>784</v>
      </c>
    </row>
    <row r="335" spans="1:29" ht="30" x14ac:dyDescent="0.25">
      <c r="A335" s="1">
        <v>368</v>
      </c>
      <c r="B335" s="2" t="s">
        <v>103</v>
      </c>
      <c r="C335" s="3" t="s">
        <v>853</v>
      </c>
      <c r="D335" s="3" t="s">
        <v>854</v>
      </c>
      <c r="E335" s="4" t="s">
        <v>1537</v>
      </c>
      <c r="F335" s="5">
        <v>42720</v>
      </c>
      <c r="G335" s="2" t="s">
        <v>703</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1538</v>
      </c>
      <c r="Z335" s="4" t="s">
        <v>703</v>
      </c>
      <c r="AA335" s="4" t="s">
        <v>703</v>
      </c>
      <c r="AB335" s="4" t="s">
        <v>703</v>
      </c>
      <c r="AC335" s="4" t="s">
        <v>809</v>
      </c>
    </row>
    <row r="336" spans="1:29" x14ac:dyDescent="0.25">
      <c r="A336" s="1">
        <v>369</v>
      </c>
      <c r="B336" s="2" t="s">
        <v>264</v>
      </c>
      <c r="C336" s="3" t="s">
        <v>850</v>
      </c>
      <c r="D336" s="3" t="s">
        <v>851</v>
      </c>
      <c r="E336" s="4" t="s">
        <v>1540</v>
      </c>
      <c r="F336" s="5">
        <v>42727</v>
      </c>
      <c r="G336" s="2" t="s">
        <v>703</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1541</v>
      </c>
      <c r="Z336" s="4" t="s">
        <v>703</v>
      </c>
      <c r="AA336" s="4" t="s">
        <v>703</v>
      </c>
      <c r="AB336" s="4" t="s">
        <v>703</v>
      </c>
      <c r="AC336" s="4" t="s">
        <v>784</v>
      </c>
    </row>
    <row r="337" spans="1:29" x14ac:dyDescent="0.25">
      <c r="A337" s="1">
        <v>370</v>
      </c>
      <c r="B337" s="2" t="s">
        <v>136</v>
      </c>
      <c r="C337" s="3" t="s">
        <v>844</v>
      </c>
      <c r="D337" s="3" t="s">
        <v>844</v>
      </c>
      <c r="E337" s="4" t="s">
        <v>1543</v>
      </c>
      <c r="F337" s="5"/>
      <c r="G337" s="2" t="s">
        <v>703</v>
      </c>
      <c r="H337" s="6">
        <v>7.6459999999999999</v>
      </c>
      <c r="I337" s="6">
        <v>0</v>
      </c>
      <c r="J337" s="6">
        <v>0</v>
      </c>
      <c r="K337" s="6">
        <v>7.6459999999999999</v>
      </c>
      <c r="L337" s="6">
        <v>0</v>
      </c>
      <c r="M337" s="6"/>
      <c r="N337" s="7" t="b">
        <v>0</v>
      </c>
      <c r="O337" s="3" t="s">
        <v>2639</v>
      </c>
      <c r="P337" s="4" t="s">
        <v>703</v>
      </c>
      <c r="Q337" s="2" t="s">
        <v>704</v>
      </c>
      <c r="R337" s="2" t="s">
        <v>809</v>
      </c>
      <c r="S337" s="8">
        <v>42788.433553240742</v>
      </c>
      <c r="T337" s="5">
        <v>42988</v>
      </c>
      <c r="U337" s="4" t="s">
        <v>28</v>
      </c>
      <c r="V337" s="4" t="s">
        <v>27</v>
      </c>
      <c r="W337" s="4" t="s">
        <v>769</v>
      </c>
      <c r="X337" s="4" t="s">
        <v>808</v>
      </c>
      <c r="Y337" s="4" t="s">
        <v>1544</v>
      </c>
      <c r="Z337" s="4" t="s">
        <v>703</v>
      </c>
      <c r="AA337" s="4" t="s">
        <v>703</v>
      </c>
      <c r="AB337" s="4" t="s">
        <v>703</v>
      </c>
      <c r="AC337" s="4" t="s">
        <v>809</v>
      </c>
    </row>
    <row r="338" spans="1:29" x14ac:dyDescent="0.25">
      <c r="A338" s="1">
        <v>372</v>
      </c>
      <c r="B338" s="2" t="s">
        <v>34</v>
      </c>
      <c r="C338" s="3" t="s">
        <v>838</v>
      </c>
      <c r="D338" s="3" t="s">
        <v>839</v>
      </c>
      <c r="E338" s="4" t="s">
        <v>1546</v>
      </c>
      <c r="F338" s="5"/>
      <c r="G338" s="2" t="s">
        <v>703</v>
      </c>
      <c r="H338" s="6">
        <v>14.26</v>
      </c>
      <c r="I338" s="6">
        <v>0</v>
      </c>
      <c r="J338" s="6">
        <v>14.26</v>
      </c>
      <c r="K338" s="6">
        <v>0</v>
      </c>
      <c r="L338" s="6">
        <v>0</v>
      </c>
      <c r="M338" s="6"/>
      <c r="N338" s="7" t="b">
        <v>0</v>
      </c>
      <c r="O338" s="3" t="s">
        <v>2639</v>
      </c>
      <c r="P338" s="4" t="s">
        <v>703</v>
      </c>
      <c r="Q338" s="2" t="s">
        <v>704</v>
      </c>
      <c r="R338" s="2" t="s">
        <v>809</v>
      </c>
      <c r="S338" s="8">
        <v>42788.430995370371</v>
      </c>
      <c r="T338" s="5">
        <v>42931</v>
      </c>
      <c r="U338" s="4" t="s">
        <v>28</v>
      </c>
      <c r="V338" s="4" t="s">
        <v>27</v>
      </c>
      <c r="W338" s="4" t="s">
        <v>769</v>
      </c>
      <c r="X338" s="4" t="s">
        <v>808</v>
      </c>
      <c r="Y338" s="4" t="s">
        <v>1547</v>
      </c>
      <c r="Z338" s="4" t="s">
        <v>703</v>
      </c>
      <c r="AA338" s="4" t="s">
        <v>703</v>
      </c>
      <c r="AB338" s="4" t="s">
        <v>703</v>
      </c>
      <c r="AC338" s="4" t="s">
        <v>809</v>
      </c>
    </row>
    <row r="339" spans="1:29" ht="45" x14ac:dyDescent="0.25">
      <c r="A339" s="1">
        <v>373</v>
      </c>
      <c r="B339" s="2" t="s">
        <v>546</v>
      </c>
      <c r="C339" s="3" t="s">
        <v>836</v>
      </c>
      <c r="D339" s="3" t="s">
        <v>1549</v>
      </c>
      <c r="E339" s="4" t="s">
        <v>1550</v>
      </c>
      <c r="F339" s="5"/>
      <c r="G339" s="2" t="s">
        <v>703</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1551</v>
      </c>
      <c r="Z339" s="4" t="s">
        <v>703</v>
      </c>
      <c r="AA339" s="4" t="s">
        <v>703</v>
      </c>
      <c r="AB339" s="4" t="s">
        <v>703</v>
      </c>
      <c r="AC339" s="4" t="s">
        <v>809</v>
      </c>
    </row>
    <row r="340" spans="1:29" ht="45" x14ac:dyDescent="0.25">
      <c r="A340" s="1">
        <v>374</v>
      </c>
      <c r="B340" s="2" t="s">
        <v>34</v>
      </c>
      <c r="C340" s="3" t="s">
        <v>1552</v>
      </c>
      <c r="D340" s="3" t="s">
        <v>1553</v>
      </c>
      <c r="E340" s="4" t="s">
        <v>1554</v>
      </c>
      <c r="F340" s="5"/>
      <c r="G340" s="2" t="s">
        <v>703</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1555</v>
      </c>
      <c r="Z340" s="4" t="s">
        <v>703</v>
      </c>
      <c r="AA340" s="4" t="s">
        <v>703</v>
      </c>
      <c r="AB340" s="4" t="s">
        <v>703</v>
      </c>
      <c r="AC340" s="4" t="s">
        <v>809</v>
      </c>
    </row>
    <row r="341" spans="1:29" ht="30" x14ac:dyDescent="0.25">
      <c r="A341" s="1">
        <v>375</v>
      </c>
      <c r="B341" s="2" t="s">
        <v>34</v>
      </c>
      <c r="C341" s="3" t="s">
        <v>840</v>
      </c>
      <c r="D341" s="3" t="s">
        <v>841</v>
      </c>
      <c r="E341" s="4" t="s">
        <v>1557</v>
      </c>
      <c r="F341" s="5"/>
      <c r="G341" s="2" t="s">
        <v>703</v>
      </c>
      <c r="H341" s="6">
        <v>14.912000000000001</v>
      </c>
      <c r="I341" s="6">
        <v>0</v>
      </c>
      <c r="J341" s="6">
        <v>14.912000000000001</v>
      </c>
      <c r="K341" s="6">
        <v>0</v>
      </c>
      <c r="L341" s="6">
        <v>0</v>
      </c>
      <c r="M341" s="6"/>
      <c r="N341" s="7" t="b">
        <v>0</v>
      </c>
      <c r="O341" s="3" t="s">
        <v>2639</v>
      </c>
      <c r="P341" s="4" t="s">
        <v>703</v>
      </c>
      <c r="Q341" s="2" t="s">
        <v>704</v>
      </c>
      <c r="R341" s="2" t="s">
        <v>809</v>
      </c>
      <c r="S341" s="8">
        <v>42788.43246527778</v>
      </c>
      <c r="T341" s="5">
        <v>42931</v>
      </c>
      <c r="U341" s="4" t="s">
        <v>28</v>
      </c>
      <c r="V341" s="4" t="s">
        <v>27</v>
      </c>
      <c r="W341" s="4" t="s">
        <v>769</v>
      </c>
      <c r="X341" s="4" t="s">
        <v>808</v>
      </c>
      <c r="Y341" s="4" t="s">
        <v>1558</v>
      </c>
      <c r="Z341" s="4" t="s">
        <v>703</v>
      </c>
      <c r="AA341" s="4" t="s">
        <v>703</v>
      </c>
      <c r="AB341" s="4" t="s">
        <v>703</v>
      </c>
      <c r="AC341" s="4" t="s">
        <v>809</v>
      </c>
    </row>
    <row r="342" spans="1:29" ht="30" x14ac:dyDescent="0.25">
      <c r="A342" s="1">
        <v>376</v>
      </c>
      <c r="B342" s="2" t="s">
        <v>103</v>
      </c>
      <c r="C342" s="3" t="s">
        <v>855</v>
      </c>
      <c r="D342" s="3" t="s">
        <v>856</v>
      </c>
      <c r="E342" s="4" t="s">
        <v>1560</v>
      </c>
      <c r="F342" s="5"/>
      <c r="G342" s="2" t="s">
        <v>703</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1561</v>
      </c>
      <c r="Z342" s="4" t="s">
        <v>703</v>
      </c>
      <c r="AA342" s="4" t="s">
        <v>703</v>
      </c>
      <c r="AB342" s="4" t="s">
        <v>703</v>
      </c>
      <c r="AC342" s="4" t="s">
        <v>809</v>
      </c>
    </row>
    <row r="343" spans="1:29" x14ac:dyDescent="0.25">
      <c r="A343" s="1">
        <v>377</v>
      </c>
      <c r="B343" s="2" t="s">
        <v>456</v>
      </c>
      <c r="C343" s="3" t="s">
        <v>860</v>
      </c>
      <c r="D343" s="3" t="s">
        <v>861</v>
      </c>
      <c r="E343" s="4" t="s">
        <v>1563</v>
      </c>
      <c r="F343" s="5"/>
      <c r="G343" s="2" t="s">
        <v>703</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1564</v>
      </c>
      <c r="Z343" s="4" t="s">
        <v>703</v>
      </c>
      <c r="AA343" s="4" t="s">
        <v>703</v>
      </c>
      <c r="AB343" s="4" t="s">
        <v>703</v>
      </c>
      <c r="AC343" s="4" t="s">
        <v>809</v>
      </c>
    </row>
    <row r="344" spans="1:29" ht="30" x14ac:dyDescent="0.25">
      <c r="A344" s="1">
        <v>378</v>
      </c>
      <c r="B344" s="2" t="s">
        <v>283</v>
      </c>
      <c r="C344" s="3" t="s">
        <v>867</v>
      </c>
      <c r="D344" s="3" t="s">
        <v>867</v>
      </c>
      <c r="E344" s="4" t="s">
        <v>1566</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1567</v>
      </c>
      <c r="Z344" s="4" t="s">
        <v>1568</v>
      </c>
      <c r="AA344" s="4" t="s">
        <v>1569</v>
      </c>
      <c r="AB344" s="4" t="s">
        <v>703</v>
      </c>
      <c r="AC344" s="4" t="s">
        <v>809</v>
      </c>
    </row>
    <row r="345" spans="1:29" ht="30" x14ac:dyDescent="0.25">
      <c r="A345" s="1">
        <v>379</v>
      </c>
      <c r="B345" s="2" t="s">
        <v>283</v>
      </c>
      <c r="C345" s="3" t="s">
        <v>868</v>
      </c>
      <c r="D345" s="3" t="s">
        <v>868</v>
      </c>
      <c r="E345" s="4" t="s">
        <v>1570</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1571</v>
      </c>
      <c r="Z345" s="4" t="s">
        <v>1572</v>
      </c>
      <c r="AA345" s="4" t="s">
        <v>1573</v>
      </c>
      <c r="AB345" s="4" t="s">
        <v>703</v>
      </c>
      <c r="AC345" s="4" t="s">
        <v>809</v>
      </c>
    </row>
    <row r="346" spans="1:29" ht="30" x14ac:dyDescent="0.25">
      <c r="A346" s="1">
        <v>380</v>
      </c>
      <c r="B346" s="2" t="s">
        <v>451</v>
      </c>
      <c r="C346" s="3" t="s">
        <v>869</v>
      </c>
      <c r="D346" s="3" t="s">
        <v>870</v>
      </c>
      <c r="E346" s="4" t="s">
        <v>1650</v>
      </c>
      <c r="F346" s="5"/>
      <c r="G346" s="2" t="s">
        <v>703</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1574</v>
      </c>
      <c r="Z346" s="4" t="s">
        <v>703</v>
      </c>
      <c r="AA346" s="4" t="s">
        <v>703</v>
      </c>
      <c r="AB346" s="4" t="s">
        <v>703</v>
      </c>
      <c r="AC346" s="4" t="s">
        <v>809</v>
      </c>
    </row>
    <row r="347" spans="1:29" ht="30" x14ac:dyDescent="0.25">
      <c r="A347" s="1">
        <v>381</v>
      </c>
      <c r="B347" s="2" t="s">
        <v>451</v>
      </c>
      <c r="C347" s="3" t="s">
        <v>869</v>
      </c>
      <c r="D347" s="3" t="s">
        <v>871</v>
      </c>
      <c r="E347" s="4" t="s">
        <v>1651</v>
      </c>
      <c r="F347" s="5"/>
      <c r="G347" s="2" t="s">
        <v>703</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1576</v>
      </c>
      <c r="Z347" s="4" t="s">
        <v>703</v>
      </c>
      <c r="AA347" s="4" t="s">
        <v>703</v>
      </c>
      <c r="AB347" s="4" t="s">
        <v>703</v>
      </c>
      <c r="AC347" s="4" t="s">
        <v>809</v>
      </c>
    </row>
    <row r="348" spans="1:29" ht="30" x14ac:dyDescent="0.25">
      <c r="A348" s="1">
        <v>382</v>
      </c>
      <c r="B348" s="2" t="s">
        <v>451</v>
      </c>
      <c r="C348" s="3" t="s">
        <v>862</v>
      </c>
      <c r="D348" s="3" t="s">
        <v>1578</v>
      </c>
      <c r="E348" s="4" t="s">
        <v>1579</v>
      </c>
      <c r="F348" s="5"/>
      <c r="G348" s="2" t="s">
        <v>703</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1580</v>
      </c>
      <c r="Z348" s="4" t="s">
        <v>703</v>
      </c>
      <c r="AA348" s="4" t="s">
        <v>703</v>
      </c>
      <c r="AB348" s="4" t="s">
        <v>703</v>
      </c>
      <c r="AC348" s="4" t="s">
        <v>809</v>
      </c>
    </row>
    <row r="349" spans="1:29" x14ac:dyDescent="0.25">
      <c r="A349" s="1">
        <v>383</v>
      </c>
      <c r="B349" s="2" t="s">
        <v>96</v>
      </c>
      <c r="C349" s="3" t="s">
        <v>842</v>
      </c>
      <c r="D349" s="3" t="s">
        <v>842</v>
      </c>
      <c r="E349" s="4" t="s">
        <v>1582</v>
      </c>
      <c r="F349" s="5"/>
      <c r="G349" s="2" t="s">
        <v>703</v>
      </c>
      <c r="H349" s="6">
        <v>18.088000000000001</v>
      </c>
      <c r="I349" s="6">
        <v>0</v>
      </c>
      <c r="J349" s="6">
        <v>0</v>
      </c>
      <c r="K349" s="6">
        <v>18.088000000000001</v>
      </c>
      <c r="L349" s="6">
        <v>0</v>
      </c>
      <c r="M349" s="6"/>
      <c r="N349" s="7" t="b">
        <v>0</v>
      </c>
      <c r="O349" s="3" t="s">
        <v>2639</v>
      </c>
      <c r="P349" s="4" t="s">
        <v>703</v>
      </c>
      <c r="Q349" s="2" t="s">
        <v>704</v>
      </c>
      <c r="R349" s="2" t="s">
        <v>809</v>
      </c>
      <c r="S349" s="8">
        <v>42788.433032407411</v>
      </c>
      <c r="T349" s="5">
        <v>42942</v>
      </c>
      <c r="U349" s="4" t="s">
        <v>28</v>
      </c>
      <c r="V349" s="4" t="s">
        <v>27</v>
      </c>
      <c r="W349" s="4" t="s">
        <v>769</v>
      </c>
      <c r="X349" s="4" t="s">
        <v>808</v>
      </c>
      <c r="Y349" s="4" t="s">
        <v>1583</v>
      </c>
      <c r="Z349" s="4" t="s">
        <v>703</v>
      </c>
      <c r="AA349" s="4" t="s">
        <v>703</v>
      </c>
      <c r="AB349" s="4" t="s">
        <v>703</v>
      </c>
      <c r="AC349" s="4" t="s">
        <v>809</v>
      </c>
    </row>
    <row r="350" spans="1:29" ht="45" x14ac:dyDescent="0.25">
      <c r="A350" s="1">
        <v>384</v>
      </c>
      <c r="B350" s="2" t="s">
        <v>451</v>
      </c>
      <c r="C350" s="3" t="s">
        <v>869</v>
      </c>
      <c r="D350" s="3" t="s">
        <v>872</v>
      </c>
      <c r="E350" s="4" t="s">
        <v>1652</v>
      </c>
      <c r="F350" s="5"/>
      <c r="G350" s="2" t="s">
        <v>703</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1584</v>
      </c>
      <c r="Z350" s="4" t="s">
        <v>703</v>
      </c>
      <c r="AA350" s="4" t="s">
        <v>703</v>
      </c>
      <c r="AB350" s="4" t="s">
        <v>703</v>
      </c>
      <c r="AC350" s="4" t="s">
        <v>809</v>
      </c>
    </row>
    <row r="351" spans="1:29" x14ac:dyDescent="0.25">
      <c r="A351" s="1">
        <v>385</v>
      </c>
      <c r="B351" s="2" t="s">
        <v>456</v>
      </c>
      <c r="C351" s="3" t="s">
        <v>863</v>
      </c>
      <c r="D351" s="3" t="s">
        <v>864</v>
      </c>
      <c r="E351" s="4" t="s">
        <v>1585</v>
      </c>
      <c r="F351" s="5"/>
      <c r="G351" s="2" t="s">
        <v>703</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1586</v>
      </c>
      <c r="Z351" s="4" t="s">
        <v>703</v>
      </c>
      <c r="AA351" s="4" t="s">
        <v>703</v>
      </c>
      <c r="AB351" s="4" t="s">
        <v>703</v>
      </c>
      <c r="AC351" s="4" t="s">
        <v>809</v>
      </c>
    </row>
    <row r="352" spans="1:29" x14ac:dyDescent="0.25">
      <c r="A352" s="1">
        <v>386</v>
      </c>
      <c r="B352" s="2" t="s">
        <v>451</v>
      </c>
      <c r="C352" s="3" t="s">
        <v>865</v>
      </c>
      <c r="D352" s="3" t="s">
        <v>866</v>
      </c>
      <c r="E352" s="4" t="s">
        <v>1588</v>
      </c>
      <c r="F352" s="5"/>
      <c r="G352" s="2" t="s">
        <v>703</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1589</v>
      </c>
      <c r="Z352" s="4" t="s">
        <v>703</v>
      </c>
      <c r="AA352" s="4" t="s">
        <v>703</v>
      </c>
      <c r="AB352" s="4" t="s">
        <v>703</v>
      </c>
      <c r="AC352" s="4" t="s">
        <v>809</v>
      </c>
    </row>
    <row r="353" spans="1:29" x14ac:dyDescent="0.25">
      <c r="A353" s="1">
        <v>387</v>
      </c>
      <c r="B353" s="2" t="s">
        <v>858</v>
      </c>
      <c r="C353" s="3" t="s">
        <v>859</v>
      </c>
      <c r="D353" s="3" t="s">
        <v>859</v>
      </c>
      <c r="E353" s="4" t="s">
        <v>1591</v>
      </c>
      <c r="F353" s="5"/>
      <c r="G353" s="2" t="s">
        <v>703</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1592</v>
      </c>
      <c r="Z353" s="4" t="s">
        <v>703</v>
      </c>
      <c r="AA353" s="4" t="s">
        <v>703</v>
      </c>
      <c r="AB353" s="4" t="s">
        <v>703</v>
      </c>
      <c r="AC353" s="4" t="s">
        <v>809</v>
      </c>
    </row>
    <row r="354" spans="1:29" ht="60" x14ac:dyDescent="0.25">
      <c r="A354" s="1">
        <v>388</v>
      </c>
      <c r="B354" s="2" t="s">
        <v>103</v>
      </c>
      <c r="C354" s="3" t="s">
        <v>857</v>
      </c>
      <c r="D354" s="3" t="s">
        <v>1594</v>
      </c>
      <c r="E354" s="4" t="s">
        <v>1595</v>
      </c>
      <c r="F354" s="5"/>
      <c r="G354" s="2" t="s">
        <v>703</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1596</v>
      </c>
      <c r="Z354" s="4" t="s">
        <v>703</v>
      </c>
      <c r="AA354" s="4" t="s">
        <v>703</v>
      </c>
      <c r="AB354" s="4" t="s">
        <v>703</v>
      </c>
      <c r="AC354" s="4" t="s">
        <v>809</v>
      </c>
    </row>
    <row r="355" spans="1:29" ht="45" x14ac:dyDescent="0.25">
      <c r="A355" s="1">
        <v>389</v>
      </c>
      <c r="B355" s="2" t="s">
        <v>103</v>
      </c>
      <c r="C355" s="3" t="s">
        <v>857</v>
      </c>
      <c r="D355" s="3" t="s">
        <v>1598</v>
      </c>
      <c r="E355" s="4" t="s">
        <v>1599</v>
      </c>
      <c r="F355" s="5"/>
      <c r="G355" s="2" t="s">
        <v>703</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1600</v>
      </c>
      <c r="Z355" s="4" t="s">
        <v>703</v>
      </c>
      <c r="AA355" s="4" t="s">
        <v>703</v>
      </c>
      <c r="AB355" s="4" t="s">
        <v>703</v>
      </c>
      <c r="AC355" s="4" t="s">
        <v>809</v>
      </c>
    </row>
    <row r="356" spans="1:29" ht="45" x14ac:dyDescent="0.25">
      <c r="A356" s="1">
        <v>390</v>
      </c>
      <c r="B356" s="2" t="s">
        <v>845</v>
      </c>
      <c r="C356" s="3" t="s">
        <v>846</v>
      </c>
      <c r="D356" s="3" t="s">
        <v>847</v>
      </c>
      <c r="E356" s="4" t="s">
        <v>1601</v>
      </c>
      <c r="F356" s="5"/>
      <c r="G356" s="2" t="s">
        <v>703</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2642</v>
      </c>
      <c r="Z356" s="4" t="s">
        <v>703</v>
      </c>
      <c r="AA356" s="4" t="s">
        <v>703</v>
      </c>
      <c r="AB356" s="4" t="s">
        <v>703</v>
      </c>
      <c r="AC356" s="4" t="s">
        <v>809</v>
      </c>
    </row>
    <row r="357" spans="1:29" ht="45" x14ac:dyDescent="0.25">
      <c r="A357" s="1">
        <v>391</v>
      </c>
      <c r="B357" s="2" t="s">
        <v>103</v>
      </c>
      <c r="C357" s="3" t="s">
        <v>848</v>
      </c>
      <c r="D357" s="3" t="s">
        <v>848</v>
      </c>
      <c r="E357" s="4" t="s">
        <v>1603</v>
      </c>
      <c r="F357" s="5"/>
      <c r="G357" s="2" t="s">
        <v>703</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1604</v>
      </c>
      <c r="Z357" s="4" t="s">
        <v>703</v>
      </c>
      <c r="AA357" s="4" t="s">
        <v>703</v>
      </c>
      <c r="AB357" s="4" t="s">
        <v>703</v>
      </c>
      <c r="AC357" s="4" t="s">
        <v>809</v>
      </c>
    </row>
    <row r="358" spans="1:29" ht="30" x14ac:dyDescent="0.25">
      <c r="A358" s="1">
        <v>392</v>
      </c>
      <c r="B358" s="2" t="s">
        <v>845</v>
      </c>
      <c r="C358" s="3" t="s">
        <v>846</v>
      </c>
      <c r="D358" s="3" t="s">
        <v>849</v>
      </c>
      <c r="E358" s="4" t="s">
        <v>1606</v>
      </c>
      <c r="F358" s="5"/>
      <c r="G358" s="2" t="s">
        <v>703</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2643</v>
      </c>
      <c r="Z358" s="4" t="s">
        <v>703</v>
      </c>
      <c r="AA358" s="4" t="s">
        <v>703</v>
      </c>
      <c r="AB358" s="4" t="s">
        <v>703</v>
      </c>
      <c r="AC358" s="4" t="s">
        <v>809</v>
      </c>
    </row>
    <row r="359" spans="1:29" x14ac:dyDescent="0.25">
      <c r="A359" s="1">
        <v>394</v>
      </c>
      <c r="B359" s="2" t="s">
        <v>264</v>
      </c>
      <c r="C359" s="3" t="s">
        <v>1608</v>
      </c>
      <c r="D359" s="3" t="s">
        <v>1609</v>
      </c>
      <c r="E359" s="4" t="s">
        <v>1610</v>
      </c>
      <c r="F359" s="5"/>
      <c r="G359" s="2" t="s">
        <v>703</v>
      </c>
      <c r="H359" s="6">
        <v>13.242000000000001</v>
      </c>
      <c r="I359" s="6">
        <v>0</v>
      </c>
      <c r="J359" s="6">
        <v>0</v>
      </c>
      <c r="K359" s="6">
        <v>13.242000000000001</v>
      </c>
      <c r="L359" s="6">
        <v>0</v>
      </c>
      <c r="M359" s="6">
        <v>0</v>
      </c>
      <c r="N359" s="7" t="b">
        <v>0</v>
      </c>
      <c r="O359" s="3" t="s">
        <v>1611</v>
      </c>
      <c r="P359" s="4" t="s">
        <v>703</v>
      </c>
      <c r="Q359" s="2" t="s">
        <v>704</v>
      </c>
      <c r="R359" s="2" t="s">
        <v>784</v>
      </c>
      <c r="S359" s="8">
        <v>42772.608657407407</v>
      </c>
      <c r="T359" s="5">
        <v>42826</v>
      </c>
      <c r="U359" s="4" t="s">
        <v>28</v>
      </c>
      <c r="V359" s="4" t="s">
        <v>27</v>
      </c>
      <c r="W359" s="4" t="s">
        <v>717</v>
      </c>
      <c r="X359" s="4" t="s">
        <v>783</v>
      </c>
      <c r="Y359" s="4" t="s">
        <v>1612</v>
      </c>
      <c r="Z359" s="4" t="s">
        <v>703</v>
      </c>
      <c r="AA359" s="4" t="s">
        <v>703</v>
      </c>
      <c r="AB359" s="4" t="s">
        <v>703</v>
      </c>
      <c r="AC359" s="4" t="s">
        <v>784</v>
      </c>
    </row>
    <row r="360" spans="1:29" ht="30" x14ac:dyDescent="0.25">
      <c r="A360" s="1">
        <v>395</v>
      </c>
      <c r="B360" s="2" t="s">
        <v>103</v>
      </c>
      <c r="C360" s="3" t="s">
        <v>1614</v>
      </c>
      <c r="D360" s="3" t="s">
        <v>1615</v>
      </c>
      <c r="E360" s="4" t="s">
        <v>1616</v>
      </c>
      <c r="F360" s="5"/>
      <c r="G360" s="2" t="s">
        <v>703</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1617</v>
      </c>
      <c r="Z360" s="4" t="s">
        <v>703</v>
      </c>
      <c r="AA360" s="4" t="s">
        <v>703</v>
      </c>
      <c r="AB360" s="4" t="s">
        <v>703</v>
      </c>
      <c r="AC360" s="4" t="s">
        <v>784</v>
      </c>
    </row>
    <row r="361" spans="1:29" x14ac:dyDescent="0.25">
      <c r="A361" s="1">
        <v>396</v>
      </c>
      <c r="B361" s="2" t="s">
        <v>1619</v>
      </c>
      <c r="C361" s="3" t="s">
        <v>1620</v>
      </c>
      <c r="D361" s="3" t="s">
        <v>1620</v>
      </c>
      <c r="E361" s="4" t="s">
        <v>1621</v>
      </c>
      <c r="F361" s="5"/>
      <c r="G361" s="2" t="s">
        <v>703</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1622</v>
      </c>
      <c r="Z361" s="4" t="s">
        <v>703</v>
      </c>
      <c r="AA361" s="4" t="s">
        <v>703</v>
      </c>
      <c r="AB361" s="4" t="s">
        <v>703</v>
      </c>
      <c r="AC361" s="4" t="s">
        <v>784</v>
      </c>
    </row>
    <row r="362" spans="1:29" ht="45" x14ac:dyDescent="0.25">
      <c r="A362" s="1">
        <v>397</v>
      </c>
      <c r="B362" s="2" t="s">
        <v>103</v>
      </c>
      <c r="C362" s="3" t="s">
        <v>1624</v>
      </c>
      <c r="D362" s="3" t="s">
        <v>1625</v>
      </c>
      <c r="E362" s="4" t="s">
        <v>1626</v>
      </c>
      <c r="F362" s="5"/>
      <c r="G362" s="2" t="s">
        <v>703</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1627</v>
      </c>
      <c r="Z362" s="4" t="s">
        <v>703</v>
      </c>
      <c r="AA362" s="4" t="s">
        <v>703</v>
      </c>
      <c r="AB362" s="4" t="s">
        <v>703</v>
      </c>
      <c r="AC362" s="4" t="s">
        <v>784</v>
      </c>
    </row>
    <row r="363" spans="1:29" ht="45" x14ac:dyDescent="0.25">
      <c r="A363" s="1">
        <v>398</v>
      </c>
      <c r="B363" s="2" t="s">
        <v>103</v>
      </c>
      <c r="C363" s="3" t="s">
        <v>1629</v>
      </c>
      <c r="D363" s="3" t="s">
        <v>1630</v>
      </c>
      <c r="E363" s="4" t="s">
        <v>1631</v>
      </c>
      <c r="F363" s="5"/>
      <c r="G363" s="2" t="s">
        <v>703</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1632</v>
      </c>
      <c r="Z363" s="4" t="s">
        <v>703</v>
      </c>
      <c r="AA363" s="4" t="s">
        <v>703</v>
      </c>
      <c r="AB363" s="4" t="s">
        <v>703</v>
      </c>
      <c r="AC363" s="4" t="s">
        <v>784</v>
      </c>
    </row>
    <row r="364" spans="1:29" ht="45" x14ac:dyDescent="0.25">
      <c r="A364" s="1">
        <v>399</v>
      </c>
      <c r="B364" s="2" t="s">
        <v>103</v>
      </c>
      <c r="C364" s="3" t="s">
        <v>1634</v>
      </c>
      <c r="D364" s="3" t="s">
        <v>1635</v>
      </c>
      <c r="E364" s="4" t="s">
        <v>1636</v>
      </c>
      <c r="F364" s="5"/>
      <c r="G364" s="2" t="s">
        <v>703</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1637</v>
      </c>
      <c r="Z364" s="4" t="s">
        <v>703</v>
      </c>
      <c r="AA364" s="4" t="s">
        <v>703</v>
      </c>
      <c r="AB364" s="4" t="s">
        <v>703</v>
      </c>
      <c r="AC364" s="4" t="s">
        <v>784</v>
      </c>
    </row>
    <row r="365" spans="1:29" ht="60" x14ac:dyDescent="0.25">
      <c r="A365" s="1">
        <v>400</v>
      </c>
      <c r="B365" s="2" t="s">
        <v>34</v>
      </c>
      <c r="C365" s="3" t="s">
        <v>1638</v>
      </c>
      <c r="D365" s="3" t="s">
        <v>1639</v>
      </c>
      <c r="E365" s="4" t="s">
        <v>1640</v>
      </c>
      <c r="F365" s="5"/>
      <c r="G365" s="2" t="s">
        <v>703</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1641</v>
      </c>
      <c r="Z365" s="4" t="s">
        <v>703</v>
      </c>
      <c r="AA365" s="4" t="s">
        <v>703</v>
      </c>
      <c r="AB365" s="4" t="s">
        <v>703</v>
      </c>
      <c r="AC365" s="4" t="s">
        <v>784</v>
      </c>
    </row>
    <row r="366" spans="1:29" ht="30" x14ac:dyDescent="0.25">
      <c r="A366" s="1">
        <v>401</v>
      </c>
      <c r="B366" s="2" t="s">
        <v>103</v>
      </c>
      <c r="C366" s="3" t="s">
        <v>1642</v>
      </c>
      <c r="D366" s="3" t="s">
        <v>1643</v>
      </c>
      <c r="E366" s="4" t="s">
        <v>1644</v>
      </c>
      <c r="F366" s="5"/>
      <c r="G366" s="2" t="s">
        <v>703</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1645</v>
      </c>
      <c r="Z366" s="4" t="s">
        <v>703</v>
      </c>
      <c r="AA366" s="4" t="s">
        <v>703</v>
      </c>
      <c r="AB366" s="4" t="s">
        <v>703</v>
      </c>
      <c r="AC366" s="4" t="s">
        <v>784</v>
      </c>
    </row>
    <row r="367" spans="1:29" ht="105" x14ac:dyDescent="0.25">
      <c r="A367" s="1">
        <v>402</v>
      </c>
      <c r="B367" s="2" t="s">
        <v>546</v>
      </c>
      <c r="C367" s="3" t="s">
        <v>1534</v>
      </c>
      <c r="D367" s="3" t="s">
        <v>1653</v>
      </c>
      <c r="E367" s="4" t="s">
        <v>1654</v>
      </c>
      <c r="F367" s="5"/>
      <c r="G367" s="2" t="s">
        <v>703</v>
      </c>
      <c r="H367" s="6">
        <v>13.393000000000001</v>
      </c>
      <c r="I367" s="6">
        <v>0</v>
      </c>
      <c r="J367" s="6">
        <v>13.393000000000001</v>
      </c>
      <c r="K367" s="6">
        <v>0</v>
      </c>
      <c r="L367" s="6">
        <v>0</v>
      </c>
      <c r="M367" s="6">
        <v>0</v>
      </c>
      <c r="N367" s="7" t="b">
        <v>1</v>
      </c>
      <c r="O367" s="3" t="s">
        <v>1655</v>
      </c>
      <c r="P367" s="4" t="s">
        <v>703</v>
      </c>
      <c r="Q367" s="2" t="s">
        <v>704</v>
      </c>
      <c r="R367" s="2" t="s">
        <v>784</v>
      </c>
      <c r="S367" s="8">
        <v>42773.495162037034</v>
      </c>
      <c r="T367" s="5">
        <v>42957</v>
      </c>
      <c r="U367" s="4" t="s">
        <v>28</v>
      </c>
      <c r="V367" s="4" t="s">
        <v>27</v>
      </c>
      <c r="W367" s="4" t="s">
        <v>717</v>
      </c>
      <c r="X367" s="4" t="s">
        <v>783</v>
      </c>
      <c r="Y367" s="4" t="s">
        <v>1656</v>
      </c>
      <c r="Z367" s="4" t="s">
        <v>703</v>
      </c>
      <c r="AA367" s="4" t="s">
        <v>703</v>
      </c>
      <c r="AB367" s="4" t="s">
        <v>703</v>
      </c>
      <c r="AC367" s="4" t="s">
        <v>784</v>
      </c>
    </row>
    <row r="368" spans="1:29" ht="75" x14ac:dyDescent="0.25">
      <c r="A368" s="1">
        <v>403</v>
      </c>
      <c r="B368" s="2" t="s">
        <v>774</v>
      </c>
      <c r="C368" s="3" t="s">
        <v>2169</v>
      </c>
      <c r="D368" s="3" t="s">
        <v>2170</v>
      </c>
      <c r="E368" s="4" t="s">
        <v>2630</v>
      </c>
      <c r="F368" s="5">
        <v>40786</v>
      </c>
      <c r="G368" s="2" t="s">
        <v>703</v>
      </c>
      <c r="H368" s="6">
        <v>0</v>
      </c>
      <c r="I368" s="6">
        <v>0</v>
      </c>
      <c r="J368" s="6">
        <v>0</v>
      </c>
      <c r="K368" s="6">
        <v>0</v>
      </c>
      <c r="L368" s="6">
        <v>0</v>
      </c>
      <c r="M368" s="6">
        <v>0.82299999999999995</v>
      </c>
      <c r="N368" s="7" t="b">
        <v>0</v>
      </c>
      <c r="O368" s="3" t="s">
        <v>2360</v>
      </c>
      <c r="P368" s="4">
        <v>2011</v>
      </c>
      <c r="Q368" s="2" t="s">
        <v>102</v>
      </c>
      <c r="R368" s="2" t="s">
        <v>784</v>
      </c>
      <c r="S368" s="8">
        <v>42774.550162037034</v>
      </c>
      <c r="T368" s="5"/>
      <c r="U368" s="4" t="s">
        <v>28</v>
      </c>
      <c r="V368" s="4" t="s">
        <v>27</v>
      </c>
      <c r="W368" s="4" t="s">
        <v>2631</v>
      </c>
      <c r="X368" s="4" t="s">
        <v>783</v>
      </c>
      <c r="Y368" s="4" t="s">
        <v>2632</v>
      </c>
      <c r="Z368" s="4"/>
      <c r="AA368" s="4"/>
      <c r="AB368" s="4"/>
      <c r="AC368" s="4" t="s">
        <v>784</v>
      </c>
    </row>
    <row r="369" spans="1:29" ht="150" x14ac:dyDescent="0.25">
      <c r="A369" s="1">
        <v>405</v>
      </c>
      <c r="B369" s="2" t="s">
        <v>42</v>
      </c>
      <c r="C369" s="3" t="s">
        <v>32</v>
      </c>
      <c r="D369" s="3" t="s">
        <v>2644</v>
      </c>
      <c r="E369" s="4" t="s">
        <v>2645</v>
      </c>
      <c r="F369" s="5">
        <v>39826</v>
      </c>
      <c r="G369" s="2" t="s">
        <v>703</v>
      </c>
      <c r="H369" s="6">
        <v>0</v>
      </c>
      <c r="I369" s="6">
        <v>0</v>
      </c>
      <c r="J369" s="6">
        <v>0</v>
      </c>
      <c r="K369" s="6">
        <v>0</v>
      </c>
      <c r="L369" s="6">
        <v>0</v>
      </c>
      <c r="M369" s="6">
        <v>0</v>
      </c>
      <c r="N369" s="7" t="b">
        <v>1</v>
      </c>
      <c r="O369" s="3" t="s">
        <v>2646</v>
      </c>
      <c r="P369" s="4">
        <v>2009</v>
      </c>
      <c r="Q369" s="2" t="s">
        <v>59</v>
      </c>
      <c r="R369" s="2" t="s">
        <v>784</v>
      </c>
      <c r="S369" s="8">
        <v>42802.533506944441</v>
      </c>
      <c r="T369" s="5"/>
      <c r="U369" s="4" t="s">
        <v>28</v>
      </c>
      <c r="V369" s="4" t="s">
        <v>27</v>
      </c>
      <c r="W369" s="4" t="s">
        <v>2647</v>
      </c>
      <c r="X369" s="4" t="s">
        <v>783</v>
      </c>
      <c r="Y369" s="4" t="s">
        <v>2648</v>
      </c>
      <c r="Z369" s="4"/>
      <c r="AA369" s="4"/>
      <c r="AB369" s="4"/>
      <c r="AC369" s="4" t="s">
        <v>784</v>
      </c>
    </row>
    <row r="370" spans="1:29" ht="45" x14ac:dyDescent="0.25">
      <c r="A370" s="1">
        <v>406</v>
      </c>
      <c r="B370" s="2" t="s">
        <v>243</v>
      </c>
      <c r="C370" s="3" t="s">
        <v>2653</v>
      </c>
      <c r="D370" s="3" t="s">
        <v>2654</v>
      </c>
      <c r="E370" s="4" t="s">
        <v>1196</v>
      </c>
      <c r="F370" s="5">
        <v>40931</v>
      </c>
      <c r="G370" s="2" t="s">
        <v>495</v>
      </c>
      <c r="H370" s="6">
        <v>0.52900000000000003</v>
      </c>
      <c r="I370" s="6">
        <v>0</v>
      </c>
      <c r="J370" s="6">
        <v>0</v>
      </c>
      <c r="K370" s="6">
        <v>0.52900000000000003</v>
      </c>
      <c r="L370" s="6">
        <v>0</v>
      </c>
      <c r="M370" s="6">
        <v>0</v>
      </c>
      <c r="N370" s="7" t="b">
        <v>1</v>
      </c>
      <c r="O370" s="3" t="s">
        <v>2655</v>
      </c>
      <c r="P370" s="4">
        <v>2012</v>
      </c>
      <c r="Q370" s="2" t="s">
        <v>491</v>
      </c>
      <c r="R370" s="2" t="s">
        <v>784</v>
      </c>
      <c r="S370" s="8">
        <v>42802.545497685183</v>
      </c>
      <c r="T370" s="5"/>
      <c r="U370" s="4" t="s">
        <v>28</v>
      </c>
      <c r="V370" s="4" t="s">
        <v>27</v>
      </c>
      <c r="W370" s="4" t="s">
        <v>2656</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L9" activePane="bottomRight" state="frozen"/>
      <selection pane="topRight" activeCell="L1" sqref="L1"/>
      <selection pane="bottomLeft" activeCell="A7" sqref="A7"/>
      <selection pane="bottomRight" activeCell="L1" sqref="L1:V1"/>
    </sheetView>
  </sheetViews>
  <sheetFormatPr defaultColWidth="17.140625" defaultRowHeight="15" x14ac:dyDescent="0.25"/>
  <cols>
    <col min="1" max="1" width="7" style="3" customWidth="1"/>
    <col min="2" max="2" width="7" style="3" hidden="1" customWidth="1"/>
    <col min="3" max="3" width="7.42578125" style="3" hidden="1" customWidth="1"/>
    <col min="4" max="4" width="7" style="3" hidden="1" customWidth="1"/>
    <col min="5" max="5" width="12.85546875" style="3" customWidth="1"/>
    <col min="6" max="6" width="8.140625" style="3" customWidth="1"/>
    <col min="7" max="7" width="24.42578125" style="3" customWidth="1"/>
    <col min="8" max="8" width="35.85546875" style="3" hidden="1" customWidth="1"/>
    <col min="9" max="9" width="31.85546875" style="3" hidden="1" customWidth="1"/>
    <col min="10" max="10" width="14.5703125" style="3" customWidth="1"/>
    <col min="11" max="11" width="12" style="10" customWidth="1"/>
    <col min="12" max="12" width="11" style="10" customWidth="1"/>
    <col min="13" max="14" width="18.5703125" style="10"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26" width="17.140625" style="3"/>
    <col min="27" max="27" width="24.140625" style="3" customWidth="1"/>
    <col min="28" max="16384" width="17.140625" style="3"/>
  </cols>
  <sheetData>
    <row r="1" spans="1:27" s="39" customFormat="1" ht="19.5" hidden="1" customHeight="1" x14ac:dyDescent="0.25">
      <c r="L1" s="143" t="s">
        <v>2624</v>
      </c>
      <c r="M1" s="143"/>
      <c r="N1" s="143"/>
      <c r="O1" s="143"/>
      <c r="P1" s="143"/>
      <c r="Q1" s="143"/>
      <c r="R1" s="143"/>
      <c r="S1" s="143"/>
      <c r="T1" s="143"/>
      <c r="U1" s="143"/>
      <c r="V1" s="143"/>
    </row>
    <row r="2" spans="1:27" s="39" customFormat="1" ht="19.5" hidden="1" customHeight="1" x14ac:dyDescent="0.25">
      <c r="L2" s="144" t="s">
        <v>2629</v>
      </c>
      <c r="M2" s="144"/>
      <c r="N2" s="144"/>
      <c r="O2" s="144"/>
      <c r="P2" s="144"/>
      <c r="Q2" s="144"/>
      <c r="R2" s="144"/>
      <c r="S2" s="144"/>
      <c r="T2" s="144"/>
      <c r="U2" s="144"/>
      <c r="V2" s="144"/>
    </row>
    <row r="3" spans="1:27" s="39" customFormat="1" ht="19.5" hidden="1" customHeight="1" thickBot="1" x14ac:dyDescent="0.3">
      <c r="L3" s="142" t="s">
        <v>2628</v>
      </c>
      <c r="M3" s="142"/>
      <c r="N3" s="142"/>
      <c r="O3" s="142"/>
      <c r="P3" s="142"/>
      <c r="Q3" s="142"/>
      <c r="R3" s="142"/>
      <c r="S3" s="142"/>
      <c r="T3" s="142"/>
      <c r="U3" s="142"/>
      <c r="V3" s="142"/>
    </row>
    <row r="4" spans="1:27" ht="31.5" customHeight="1" thickTop="1" x14ac:dyDescent="0.25">
      <c r="A4" s="137" t="s">
        <v>2164</v>
      </c>
      <c r="B4" s="139" t="s">
        <v>1646</v>
      </c>
      <c r="C4" s="139" t="s">
        <v>875</v>
      </c>
      <c r="D4" s="139" t="s">
        <v>1647</v>
      </c>
      <c r="E4" s="141" t="s">
        <v>13</v>
      </c>
      <c r="F4" s="131" t="s">
        <v>0</v>
      </c>
      <c r="G4" s="131" t="s">
        <v>1</v>
      </c>
      <c r="H4" s="131" t="s">
        <v>2</v>
      </c>
      <c r="I4" s="131" t="s">
        <v>3</v>
      </c>
      <c r="J4" s="131" t="s">
        <v>2623</v>
      </c>
      <c r="K4" s="134" t="s">
        <v>705</v>
      </c>
      <c r="L4" s="134" t="s">
        <v>706</v>
      </c>
      <c r="M4" s="134" t="s">
        <v>707</v>
      </c>
      <c r="N4" s="134" t="s">
        <v>708</v>
      </c>
      <c r="O4" s="134" t="s">
        <v>709</v>
      </c>
      <c r="P4" s="151" t="s">
        <v>2166</v>
      </c>
      <c r="Q4" s="151" t="s">
        <v>2165</v>
      </c>
      <c r="R4" s="151" t="s">
        <v>4</v>
      </c>
      <c r="S4" s="151" t="s">
        <v>2162</v>
      </c>
      <c r="T4" s="131" t="s">
        <v>2367</v>
      </c>
      <c r="U4" s="131" t="s">
        <v>1649</v>
      </c>
      <c r="V4" s="148" t="s">
        <v>1648</v>
      </c>
      <c r="W4" s="154" t="s">
        <v>2625</v>
      </c>
      <c r="X4" s="155"/>
      <c r="Y4" s="155"/>
      <c r="Z4" s="145"/>
      <c r="AA4" s="145" t="s">
        <v>12</v>
      </c>
    </row>
    <row r="5" spans="1:27" ht="28.5" customHeight="1" x14ac:dyDescent="0.25">
      <c r="A5" s="138"/>
      <c r="B5" s="140"/>
      <c r="C5" s="140"/>
      <c r="D5" s="140"/>
      <c r="E5" s="132"/>
      <c r="F5" s="132"/>
      <c r="G5" s="132"/>
      <c r="H5" s="132"/>
      <c r="I5" s="132"/>
      <c r="J5" s="132"/>
      <c r="K5" s="135"/>
      <c r="L5" s="135"/>
      <c r="M5" s="135"/>
      <c r="N5" s="135"/>
      <c r="O5" s="135"/>
      <c r="P5" s="152"/>
      <c r="Q5" s="152"/>
      <c r="R5" s="152"/>
      <c r="S5" s="152"/>
      <c r="T5" s="132"/>
      <c r="U5" s="132"/>
      <c r="V5" s="149"/>
      <c r="W5" s="156" t="s">
        <v>2634</v>
      </c>
      <c r="X5" s="157"/>
      <c r="Y5" s="156" t="s">
        <v>2635</v>
      </c>
      <c r="Z5" s="157"/>
      <c r="AA5" s="146"/>
    </row>
    <row r="6" spans="1:27" ht="30.75" thickBot="1" x14ac:dyDescent="0.3">
      <c r="A6" s="138"/>
      <c r="B6" s="140"/>
      <c r="C6" s="140"/>
      <c r="D6" s="140"/>
      <c r="E6" s="132"/>
      <c r="F6" s="133"/>
      <c r="G6" s="133"/>
      <c r="H6" s="133"/>
      <c r="I6" s="133"/>
      <c r="J6" s="133"/>
      <c r="K6" s="136"/>
      <c r="L6" s="136"/>
      <c r="M6" s="136"/>
      <c r="N6" s="136"/>
      <c r="O6" s="136"/>
      <c r="P6" s="153"/>
      <c r="Q6" s="153"/>
      <c r="R6" s="153"/>
      <c r="S6" s="153"/>
      <c r="T6" s="133"/>
      <c r="U6" s="133"/>
      <c r="V6" s="150"/>
      <c r="W6" s="70" t="s">
        <v>2626</v>
      </c>
      <c r="X6" s="71" t="s">
        <v>2627</v>
      </c>
      <c r="Y6" s="70" t="s">
        <v>2626</v>
      </c>
      <c r="Z6" s="71" t="s">
        <v>2627</v>
      </c>
      <c r="AA6" s="147"/>
    </row>
    <row r="7" spans="1:27" ht="33" thickTop="1" thickBot="1" x14ac:dyDescent="0.3">
      <c r="A7" s="40"/>
      <c r="B7" s="41"/>
      <c r="C7" s="41"/>
      <c r="D7" s="41"/>
      <c r="E7" s="42"/>
      <c r="F7" s="42"/>
      <c r="G7" s="42"/>
      <c r="H7" s="42"/>
      <c r="I7" s="42"/>
      <c r="J7" s="43" t="s">
        <v>710</v>
      </c>
      <c r="K7" s="44">
        <f>_xlfn.AGGREGATE(9,5,K9:K665)</f>
        <v>531.00138000000015</v>
      </c>
      <c r="L7" s="44">
        <f>_xlfn.AGGREGATE(9,5,L9:L665)</f>
        <v>132.29400000000001</v>
      </c>
      <c r="M7" s="45">
        <f>_xlfn.AGGREGATE(9,5,M9:M665)</f>
        <v>240.98038000000003</v>
      </c>
      <c r="N7" s="44">
        <f>_xlfn.AGGREGATE(9,5,N9:N665)</f>
        <v>157.72699999999998</v>
      </c>
      <c r="O7" s="44">
        <f>_xlfn.AGGREGATE(9,5,O9:O665)</f>
        <v>0</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2248</v>
      </c>
      <c r="H29" s="11" t="s">
        <v>2249</v>
      </c>
      <c r="I29" s="11" t="s">
        <v>2380</v>
      </c>
      <c r="J29" s="11" t="s">
        <v>2357</v>
      </c>
      <c r="K29" s="12">
        <f t="shared" si="6"/>
        <v>15.73</v>
      </c>
      <c r="L29" s="12">
        <v>0</v>
      </c>
      <c r="M29" s="12">
        <v>12.83</v>
      </c>
      <c r="N29" s="12">
        <v>0.67</v>
      </c>
      <c r="O29" s="12">
        <v>2.23</v>
      </c>
      <c r="P29" s="13" t="s">
        <v>2435</v>
      </c>
      <c r="Q29" s="13">
        <v>0</v>
      </c>
      <c r="R29" s="13"/>
      <c r="S29" s="13" t="s">
        <v>2436</v>
      </c>
      <c r="T29" s="11">
        <v>0</v>
      </c>
      <c r="U29" s="14" t="s">
        <v>1907</v>
      </c>
      <c r="V29" s="76" t="s">
        <v>2250</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2611</v>
      </c>
      <c r="H30" s="11" t="s">
        <v>2365</v>
      </c>
      <c r="I30" s="11" t="s">
        <v>2366</v>
      </c>
      <c r="J30" s="11" t="s">
        <v>2357</v>
      </c>
      <c r="K30" s="12">
        <f t="shared" si="6"/>
        <v>6.58</v>
      </c>
      <c r="L30" s="12">
        <v>0</v>
      </c>
      <c r="M30" s="12">
        <v>6.58</v>
      </c>
      <c r="N30" s="12">
        <v>0</v>
      </c>
      <c r="O30" s="12">
        <v>0</v>
      </c>
      <c r="P30" s="13">
        <v>0</v>
      </c>
      <c r="Q30" s="13">
        <v>0</v>
      </c>
      <c r="R30" s="13"/>
      <c r="S30" s="13">
        <v>0</v>
      </c>
      <c r="T30" s="11" t="s">
        <v>2612</v>
      </c>
      <c r="U30" s="14" t="s">
        <v>1952</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1624</v>
      </c>
      <c r="H31" s="11" t="s">
        <v>1625</v>
      </c>
      <c r="I31" s="11" t="s">
        <v>1626</v>
      </c>
      <c r="J31" s="11" t="s">
        <v>2357</v>
      </c>
      <c r="K31" s="12">
        <f t="shared" si="6"/>
        <v>22.001000000000001</v>
      </c>
      <c r="L31" s="12">
        <v>0</v>
      </c>
      <c r="M31" s="12">
        <v>22.001000000000001</v>
      </c>
      <c r="N31" s="12">
        <v>0</v>
      </c>
      <c r="O31" s="12">
        <v>0</v>
      </c>
      <c r="P31" s="13" t="s">
        <v>1628</v>
      </c>
      <c r="Q31" s="13" t="s">
        <v>2421</v>
      </c>
      <c r="R31" s="13"/>
      <c r="S31" s="13" t="s">
        <v>2422</v>
      </c>
      <c r="T31" s="11">
        <v>0</v>
      </c>
      <c r="U31" s="14" t="s">
        <v>2423</v>
      </c>
      <c r="V31" s="77" t="s">
        <v>1897</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1614</v>
      </c>
      <c r="H32" s="11" t="s">
        <v>1615</v>
      </c>
      <c r="I32" s="11" t="s">
        <v>1616</v>
      </c>
      <c r="J32" s="11" t="s">
        <v>2357</v>
      </c>
      <c r="K32" s="12">
        <f t="shared" si="6"/>
        <v>19.933</v>
      </c>
      <c r="L32" s="12">
        <v>0</v>
      </c>
      <c r="M32" s="12">
        <v>19.933</v>
      </c>
      <c r="N32" s="12">
        <v>0</v>
      </c>
      <c r="O32" s="12">
        <v>0</v>
      </c>
      <c r="P32" s="13" t="s">
        <v>1618</v>
      </c>
      <c r="Q32" s="13" t="s">
        <v>2418</v>
      </c>
      <c r="R32" s="13"/>
      <c r="S32" s="13" t="s">
        <v>2419</v>
      </c>
      <c r="T32" s="11">
        <v>0</v>
      </c>
      <c r="U32" s="14" t="s">
        <v>2030</v>
      </c>
      <c r="V32" s="77" t="s">
        <v>1895</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1546</v>
      </c>
      <c r="J33" s="11" t="s">
        <v>2357</v>
      </c>
      <c r="K33" s="12">
        <f t="shared" si="6"/>
        <v>14.26</v>
      </c>
      <c r="L33" s="12">
        <v>0</v>
      </c>
      <c r="M33" s="12">
        <v>14.26</v>
      </c>
      <c r="N33" s="12">
        <v>0</v>
      </c>
      <c r="O33" s="12">
        <v>0</v>
      </c>
      <c r="P33" s="13" t="s">
        <v>1548</v>
      </c>
      <c r="Q33" s="13" t="s">
        <v>1548</v>
      </c>
      <c r="R33" s="13"/>
      <c r="S33" s="13" t="s">
        <v>2424</v>
      </c>
      <c r="T33" s="11">
        <v>0</v>
      </c>
      <c r="U33" s="14" t="s">
        <v>2425</v>
      </c>
      <c r="V33" s="77" t="s">
        <v>1875</v>
      </c>
      <c r="W33" s="101"/>
      <c r="X33" s="101"/>
      <c r="Y33" s="102"/>
      <c r="Z33" s="102"/>
      <c r="AA33" s="103"/>
    </row>
    <row r="34" spans="1:27" ht="60.75" hidden="1" thickTop="1" x14ac:dyDescent="0.25">
      <c r="A34" s="34">
        <v>26</v>
      </c>
      <c r="B34" s="11">
        <v>396</v>
      </c>
      <c r="C34" s="36">
        <v>307</v>
      </c>
      <c r="D34" s="37">
        <f>VLOOKUP(C34,[2]MŁK!$B$3:$AO$107,2,FALSE)</f>
        <v>328</v>
      </c>
      <c r="E34" s="11" t="s">
        <v>25</v>
      </c>
      <c r="F34" s="11" t="s">
        <v>1619</v>
      </c>
      <c r="G34" s="11" t="s">
        <v>1620</v>
      </c>
      <c r="H34" s="11" t="s">
        <v>1620</v>
      </c>
      <c r="I34" s="11" t="s">
        <v>1621</v>
      </c>
      <c r="J34" s="11" t="s">
        <v>2357</v>
      </c>
      <c r="K34" s="12">
        <f t="shared" si="6"/>
        <v>13.345000000000001</v>
      </c>
      <c r="L34" s="12">
        <v>0</v>
      </c>
      <c r="M34" s="12">
        <v>13.345000000000001</v>
      </c>
      <c r="N34" s="12">
        <v>0</v>
      </c>
      <c r="O34" s="12">
        <v>0</v>
      </c>
      <c r="P34" s="13" t="s">
        <v>1623</v>
      </c>
      <c r="Q34" s="13" t="s">
        <v>1623</v>
      </c>
      <c r="R34" s="13"/>
      <c r="S34" s="13" t="s">
        <v>2419</v>
      </c>
      <c r="T34" s="11">
        <v>0</v>
      </c>
      <c r="U34" s="14" t="s">
        <v>2420</v>
      </c>
      <c r="V34" s="77" t="s">
        <v>1896</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1557</v>
      </c>
      <c r="J35" s="11" t="s">
        <v>2357</v>
      </c>
      <c r="K35" s="12">
        <f t="shared" si="6"/>
        <v>14.912000000000001</v>
      </c>
      <c r="L35" s="12">
        <v>0</v>
      </c>
      <c r="M35" s="12">
        <v>14.912000000000001</v>
      </c>
      <c r="N35" s="12">
        <v>0</v>
      </c>
      <c r="O35" s="12">
        <v>0</v>
      </c>
      <c r="P35" s="13" t="s">
        <v>1559</v>
      </c>
      <c r="Q35" s="13" t="s">
        <v>2426</v>
      </c>
      <c r="R35" s="13"/>
      <c r="S35" s="13" t="s">
        <v>2424</v>
      </c>
      <c r="T35" s="11">
        <v>0</v>
      </c>
      <c r="U35" s="14" t="s">
        <v>2427</v>
      </c>
      <c r="V35" s="77" t="s">
        <v>1878</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2314</v>
      </c>
      <c r="H36" s="11" t="s">
        <v>2317</v>
      </c>
      <c r="I36" s="11" t="s">
        <v>2379</v>
      </c>
      <c r="J36" s="11" t="s">
        <v>2357</v>
      </c>
      <c r="K36" s="12">
        <f t="shared" si="6"/>
        <v>9.3965700000000005</v>
      </c>
      <c r="L36" s="12">
        <v>0</v>
      </c>
      <c r="M36" s="12">
        <v>9.3965700000000005</v>
      </c>
      <c r="N36" s="12">
        <v>0</v>
      </c>
      <c r="O36" s="12">
        <v>0</v>
      </c>
      <c r="P36" s="13" t="s">
        <v>2433</v>
      </c>
      <c r="Q36" s="13" t="s">
        <v>2433</v>
      </c>
      <c r="R36" s="13"/>
      <c r="S36" s="13" t="s">
        <v>2434</v>
      </c>
      <c r="T36" s="11">
        <v>0</v>
      </c>
      <c r="U36" s="14" t="s">
        <v>2045</v>
      </c>
      <c r="V36" s="76" t="s">
        <v>2318</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2314</v>
      </c>
      <c r="H37" s="11" t="s">
        <v>2315</v>
      </c>
      <c r="I37" s="11" t="s">
        <v>2377</v>
      </c>
      <c r="J37" s="11" t="s">
        <v>2357</v>
      </c>
      <c r="K37" s="12">
        <f t="shared" si="6"/>
        <v>12.99</v>
      </c>
      <c r="L37" s="12">
        <v>0</v>
      </c>
      <c r="M37" s="12">
        <v>12.99</v>
      </c>
      <c r="N37" s="12">
        <v>0</v>
      </c>
      <c r="O37" s="12">
        <v>0</v>
      </c>
      <c r="P37" s="13" t="s">
        <v>2428</v>
      </c>
      <c r="Q37" s="13" t="s">
        <v>2429</v>
      </c>
      <c r="R37" s="13"/>
      <c r="S37" s="13" t="s">
        <v>2430</v>
      </c>
      <c r="T37" s="11">
        <v>0</v>
      </c>
      <c r="U37" s="14" t="s">
        <v>1978</v>
      </c>
      <c r="V37" s="76" t="s">
        <v>2316</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2314</v>
      </c>
      <c r="H38" s="11" t="s">
        <v>2322</v>
      </c>
      <c r="I38" s="11" t="s">
        <v>2378</v>
      </c>
      <c r="J38" s="11" t="s">
        <v>2357</v>
      </c>
      <c r="K38" s="12">
        <f t="shared" si="6"/>
        <v>16.11</v>
      </c>
      <c r="L38" s="12">
        <v>0</v>
      </c>
      <c r="M38" s="12">
        <v>16.11</v>
      </c>
      <c r="N38" s="12">
        <v>0</v>
      </c>
      <c r="O38" s="12">
        <v>0</v>
      </c>
      <c r="P38" s="13" t="s">
        <v>2431</v>
      </c>
      <c r="Q38" s="13" t="s">
        <v>2429</v>
      </c>
      <c r="R38" s="13"/>
      <c r="S38" s="13" t="s">
        <v>2430</v>
      </c>
      <c r="T38" s="11">
        <v>0</v>
      </c>
      <c r="U38" s="14" t="s">
        <v>2432</v>
      </c>
      <c r="V38" s="76" t="s">
        <v>2323</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1387</v>
      </c>
      <c r="J39" s="11" t="s">
        <v>2358</v>
      </c>
      <c r="K39" s="12">
        <f t="shared" si="6"/>
        <v>1.992</v>
      </c>
      <c r="L39" s="12">
        <v>0</v>
      </c>
      <c r="M39" s="12">
        <v>0</v>
      </c>
      <c r="N39" s="12">
        <v>1.992</v>
      </c>
      <c r="O39" s="12">
        <v>0</v>
      </c>
      <c r="P39" s="13">
        <v>38954</v>
      </c>
      <c r="Q39" s="13">
        <v>38959</v>
      </c>
      <c r="R39" s="13">
        <v>39416</v>
      </c>
      <c r="S39" s="13"/>
      <c r="T39" s="11" t="s">
        <v>1388</v>
      </c>
      <c r="U39" s="11" t="s">
        <v>1916</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1106</v>
      </c>
      <c r="J40" s="11" t="s">
        <v>2358</v>
      </c>
      <c r="K40" s="12">
        <f t="shared" si="6"/>
        <v>5.0330000000000004</v>
      </c>
      <c r="L40" s="12">
        <v>0</v>
      </c>
      <c r="M40" s="12">
        <v>0</v>
      </c>
      <c r="N40" s="12">
        <v>5.0330000000000004</v>
      </c>
      <c r="O40" s="12">
        <v>0</v>
      </c>
      <c r="P40" s="13">
        <v>39118</v>
      </c>
      <c r="Q40" s="13">
        <v>39127</v>
      </c>
      <c r="R40" s="13">
        <v>40588</v>
      </c>
      <c r="S40" s="13"/>
      <c r="T40" s="11"/>
      <c r="U40" s="11" t="s">
        <v>1978</v>
      </c>
      <c r="V40" s="77" t="s">
        <v>1745</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1243</v>
      </c>
      <c r="J41" s="11" t="s">
        <v>2358</v>
      </c>
      <c r="K41" s="12">
        <f t="shared" si="6"/>
        <v>6.431</v>
      </c>
      <c r="L41" s="12">
        <v>0</v>
      </c>
      <c r="M41" s="12">
        <v>0</v>
      </c>
      <c r="N41" s="12">
        <v>6.431</v>
      </c>
      <c r="O41" s="12">
        <v>0</v>
      </c>
      <c r="P41" s="13">
        <v>39623</v>
      </c>
      <c r="Q41" s="13">
        <v>39652</v>
      </c>
      <c r="R41" s="13">
        <v>40169</v>
      </c>
      <c r="S41" s="13"/>
      <c r="T41" s="11" t="s">
        <v>45</v>
      </c>
      <c r="U41" s="11" t="e">
        <v>#N/A</v>
      </c>
      <c r="V41" s="77" t="s">
        <v>1718</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1057</v>
      </c>
      <c r="J42" s="11" t="s">
        <v>2358</v>
      </c>
      <c r="K42" s="12">
        <f t="shared" si="6"/>
        <v>24.515000000000001</v>
      </c>
      <c r="L42" s="12">
        <v>0</v>
      </c>
      <c r="M42" s="12">
        <v>22.2</v>
      </c>
      <c r="N42" s="12">
        <v>2.3149999999999999</v>
      </c>
      <c r="O42" s="12">
        <v>0</v>
      </c>
      <c r="P42" s="13">
        <v>40037</v>
      </c>
      <c r="Q42" s="13">
        <v>40044</v>
      </c>
      <c r="R42" s="13">
        <v>41164</v>
      </c>
      <c r="S42" s="13"/>
      <c r="T42" s="11"/>
      <c r="U42" s="11" t="s">
        <v>2017</v>
      </c>
      <c r="V42" s="77" t="s">
        <v>1790</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1060</v>
      </c>
      <c r="J43" s="11" t="s">
        <v>2358</v>
      </c>
      <c r="K43" s="12">
        <f t="shared" si="6"/>
        <v>15.120000000000001</v>
      </c>
      <c r="L43" s="12">
        <v>0</v>
      </c>
      <c r="M43" s="12">
        <v>11.07</v>
      </c>
      <c r="N43" s="12">
        <v>4.05</v>
      </c>
      <c r="O43" s="12">
        <v>0</v>
      </c>
      <c r="P43" s="13">
        <v>40126</v>
      </c>
      <c r="Q43" s="13">
        <v>40140</v>
      </c>
      <c r="R43" s="13">
        <v>41184</v>
      </c>
      <c r="S43" s="13"/>
      <c r="T43" s="11"/>
      <c r="U43" s="11" t="e">
        <v>#N/A</v>
      </c>
      <c r="V43" s="77" t="s">
        <v>1791</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935</v>
      </c>
      <c r="J44" s="11" t="s">
        <v>2358</v>
      </c>
      <c r="K44" s="12">
        <f t="shared" si="6"/>
        <v>34.238</v>
      </c>
      <c r="L44" s="12">
        <v>0</v>
      </c>
      <c r="M44" s="12">
        <v>12.75</v>
      </c>
      <c r="N44" s="12">
        <v>21.488</v>
      </c>
      <c r="O44" s="12">
        <v>0</v>
      </c>
      <c r="P44" s="13">
        <v>40613</v>
      </c>
      <c r="Q44" s="13">
        <v>40613</v>
      </c>
      <c r="R44" s="13">
        <v>41949</v>
      </c>
      <c r="S44" s="13"/>
      <c r="T44" s="11"/>
      <c r="U44" s="11" t="e">
        <v>#N/A</v>
      </c>
      <c r="V44" s="77" t="s">
        <v>1855</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1390</v>
      </c>
      <c r="J45" s="11" t="s">
        <v>2358</v>
      </c>
      <c r="K45" s="12">
        <f t="shared" si="6"/>
        <v>6.4889999999999999</v>
      </c>
      <c r="L45" s="12">
        <v>0</v>
      </c>
      <c r="M45" s="12">
        <v>0</v>
      </c>
      <c r="N45" s="12">
        <v>6.4889999999999999</v>
      </c>
      <c r="O45" s="12">
        <v>0</v>
      </c>
      <c r="P45" s="13">
        <v>41110</v>
      </c>
      <c r="Q45" s="13">
        <v>41138</v>
      </c>
      <c r="R45" s="13">
        <v>41624</v>
      </c>
      <c r="S45" s="13"/>
      <c r="T45" s="11"/>
      <c r="U45" s="11" t="e">
        <v>#N/A</v>
      </c>
      <c r="V45" s="77" t="s">
        <v>1827</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891</v>
      </c>
      <c r="J46" s="11" t="s">
        <v>2358</v>
      </c>
      <c r="K46" s="12">
        <f t="shared" si="6"/>
        <v>11.763</v>
      </c>
      <c r="L46" s="12">
        <v>0</v>
      </c>
      <c r="M46" s="12">
        <v>0</v>
      </c>
      <c r="N46" s="12">
        <v>11.763</v>
      </c>
      <c r="O46" s="12">
        <v>0</v>
      </c>
      <c r="P46" s="13">
        <v>41319</v>
      </c>
      <c r="Q46" s="13">
        <v>41333</v>
      </c>
      <c r="R46" s="13">
        <v>42321</v>
      </c>
      <c r="S46" s="13"/>
      <c r="T46" s="11" t="s">
        <v>892</v>
      </c>
      <c r="U46" s="11" t="s">
        <v>2067</v>
      </c>
      <c r="V46" s="77" t="s">
        <v>1861</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1531</v>
      </c>
      <c r="J47" s="11" t="s">
        <v>2358</v>
      </c>
      <c r="K47" s="12">
        <f t="shared" si="6"/>
        <v>15.39</v>
      </c>
      <c r="L47" s="12">
        <v>0</v>
      </c>
      <c r="M47" s="12">
        <v>15.39</v>
      </c>
      <c r="N47" s="12">
        <v>0</v>
      </c>
      <c r="O47" s="12">
        <v>0</v>
      </c>
      <c r="P47" s="13">
        <v>41858</v>
      </c>
      <c r="Q47" s="13">
        <v>41858</v>
      </c>
      <c r="R47" s="13">
        <v>42725</v>
      </c>
      <c r="S47" s="13"/>
      <c r="T47" s="11"/>
      <c r="U47" s="11" t="s">
        <v>2074</v>
      </c>
      <c r="V47" s="77" t="s">
        <v>1870</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2358</v>
      </c>
      <c r="K48" s="12">
        <f t="shared" si="6"/>
        <v>8.0069999999999997</v>
      </c>
      <c r="L48" s="12">
        <v>0</v>
      </c>
      <c r="M48" s="12">
        <v>1.476</v>
      </c>
      <c r="N48" s="12">
        <v>6.5309999999999997</v>
      </c>
      <c r="O48" s="12">
        <v>0</v>
      </c>
      <c r="P48" s="13">
        <v>41862</v>
      </c>
      <c r="Q48" s="13">
        <v>41862</v>
      </c>
      <c r="R48" s="13">
        <v>42321</v>
      </c>
      <c r="S48" s="13"/>
      <c r="T48" s="11"/>
      <c r="U48" s="11" t="s">
        <v>2066</v>
      </c>
      <c r="V48" s="77" t="s">
        <v>1860</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2269</v>
      </c>
      <c r="H56" s="11" t="s">
        <v>2278</v>
      </c>
      <c r="I56" s="11" t="s">
        <v>2385</v>
      </c>
      <c r="J56" s="11" t="s">
        <v>2357</v>
      </c>
      <c r="K56" s="12">
        <f t="shared" si="6"/>
        <v>9.6999999999999993</v>
      </c>
      <c r="L56" s="12">
        <v>0</v>
      </c>
      <c r="M56" s="12">
        <v>9.6999999999999993</v>
      </c>
      <c r="N56" s="12">
        <v>0</v>
      </c>
      <c r="O56" s="12">
        <v>0</v>
      </c>
      <c r="P56" s="13" t="s">
        <v>2440</v>
      </c>
      <c r="Q56" s="13">
        <v>0</v>
      </c>
      <c r="R56" s="13"/>
      <c r="S56" s="13">
        <v>43328</v>
      </c>
      <c r="T56" s="11" t="s">
        <v>2441</v>
      </c>
      <c r="U56" s="14">
        <v>12</v>
      </c>
      <c r="V56" s="76" t="s">
        <v>2279</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2269</v>
      </c>
      <c r="H57" s="11" t="s">
        <v>2272</v>
      </c>
      <c r="I57" s="11" t="s">
        <v>2386</v>
      </c>
      <c r="J57" s="11" t="s">
        <v>2357</v>
      </c>
      <c r="K57" s="12">
        <f t="shared" si="6"/>
        <v>22.4</v>
      </c>
      <c r="L57" s="12">
        <v>0</v>
      </c>
      <c r="M57" s="12">
        <v>22.4</v>
      </c>
      <c r="N57" s="12">
        <v>0</v>
      </c>
      <c r="O57" s="12">
        <v>0</v>
      </c>
      <c r="P57" s="13" t="s">
        <v>2440</v>
      </c>
      <c r="Q57" s="13">
        <v>0</v>
      </c>
      <c r="R57" s="13"/>
      <c r="S57" s="13" t="s">
        <v>2447</v>
      </c>
      <c r="T57" s="11" t="s">
        <v>2450</v>
      </c>
      <c r="U57" s="14" t="s">
        <v>2451</v>
      </c>
      <c r="V57" s="76" t="s">
        <v>2273</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1582</v>
      </c>
      <c r="J58" s="11" t="s">
        <v>2357</v>
      </c>
      <c r="K58" s="12">
        <f t="shared" si="6"/>
        <v>18.088000000000001</v>
      </c>
      <c r="L58" s="12">
        <v>0</v>
      </c>
      <c r="M58" s="12">
        <v>0</v>
      </c>
      <c r="N58" s="12">
        <v>18.088000000000001</v>
      </c>
      <c r="O58" s="12">
        <v>0</v>
      </c>
      <c r="P58" s="13" t="s">
        <v>1539</v>
      </c>
      <c r="Q58" s="13" t="s">
        <v>2437</v>
      </c>
      <c r="R58" s="13"/>
      <c r="S58" s="13" t="s">
        <v>2438</v>
      </c>
      <c r="T58" s="11" t="s">
        <v>2439</v>
      </c>
      <c r="U58" s="14" t="s">
        <v>1968</v>
      </c>
      <c r="V58" s="77" t="s">
        <v>1886</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2269</v>
      </c>
      <c r="H59" s="11" t="s">
        <v>2276</v>
      </c>
      <c r="I59" s="11" t="s">
        <v>2383</v>
      </c>
      <c r="J59" s="11" t="s">
        <v>2357</v>
      </c>
      <c r="K59" s="12">
        <f t="shared" si="6"/>
        <v>13.4735</v>
      </c>
      <c r="L59" s="12">
        <v>0</v>
      </c>
      <c r="M59" s="12">
        <v>13.4735</v>
      </c>
      <c r="N59" s="12">
        <v>0</v>
      </c>
      <c r="O59" s="12">
        <v>0</v>
      </c>
      <c r="P59" s="13" t="s">
        <v>2440</v>
      </c>
      <c r="Q59" s="13" t="s">
        <v>2444</v>
      </c>
      <c r="R59" s="13"/>
      <c r="S59" s="13">
        <v>43540</v>
      </c>
      <c r="T59" s="11" t="s">
        <v>2445</v>
      </c>
      <c r="U59" s="14">
        <v>16</v>
      </c>
      <c r="V59" s="76" t="s">
        <v>2277</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2269</v>
      </c>
      <c r="H60" s="11" t="s">
        <v>2280</v>
      </c>
      <c r="I60" s="11" t="s">
        <v>2384</v>
      </c>
      <c r="J60" s="11" t="s">
        <v>2357</v>
      </c>
      <c r="K60" s="12">
        <f t="shared" si="6"/>
        <v>19.3</v>
      </c>
      <c r="L60" s="12">
        <v>0</v>
      </c>
      <c r="M60" s="12">
        <v>19.3</v>
      </c>
      <c r="N60" s="12">
        <v>0</v>
      </c>
      <c r="O60" s="12">
        <v>0</v>
      </c>
      <c r="P60" s="13" t="s">
        <v>2440</v>
      </c>
      <c r="Q60" s="13" t="s">
        <v>2444</v>
      </c>
      <c r="R60" s="13"/>
      <c r="S60" s="13">
        <v>43540</v>
      </c>
      <c r="T60" s="11" t="s">
        <v>2446</v>
      </c>
      <c r="U60" s="14">
        <v>20</v>
      </c>
      <c r="V60" s="76" t="s">
        <v>2281</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2269</v>
      </c>
      <c r="H61" s="11" t="s">
        <v>2270</v>
      </c>
      <c r="I61" s="11" t="s">
        <v>2381</v>
      </c>
      <c r="J61" s="11" t="s">
        <v>2357</v>
      </c>
      <c r="K61" s="12">
        <f t="shared" si="6"/>
        <v>23.3</v>
      </c>
      <c r="L61" s="12">
        <v>0</v>
      </c>
      <c r="M61" s="12">
        <v>23.3</v>
      </c>
      <c r="N61" s="12">
        <v>0</v>
      </c>
      <c r="O61" s="12">
        <v>0</v>
      </c>
      <c r="P61" s="13" t="s">
        <v>2440</v>
      </c>
      <c r="Q61" s="13" t="s">
        <v>2444</v>
      </c>
      <c r="R61" s="13"/>
      <c r="S61" s="13" t="s">
        <v>2447</v>
      </c>
      <c r="T61" s="11" t="s">
        <v>2448</v>
      </c>
      <c r="U61" s="14" t="s">
        <v>2449</v>
      </c>
      <c r="V61" s="76" t="s">
        <v>2271</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2269</v>
      </c>
      <c r="H62" s="11" t="s">
        <v>2282</v>
      </c>
      <c r="I62" s="11" t="s">
        <v>2387</v>
      </c>
      <c r="J62" s="11" t="s">
        <v>2357</v>
      </c>
      <c r="K62" s="12">
        <f t="shared" si="6"/>
        <v>25.1</v>
      </c>
      <c r="L62" s="12">
        <v>0</v>
      </c>
      <c r="M62" s="12">
        <v>25.1</v>
      </c>
      <c r="N62" s="12">
        <v>0</v>
      </c>
      <c r="O62" s="12">
        <v>0</v>
      </c>
      <c r="P62" s="13" t="s">
        <v>2440</v>
      </c>
      <c r="Q62" s="13" t="s">
        <v>2444</v>
      </c>
      <c r="R62" s="13"/>
      <c r="S62" s="13" t="s">
        <v>2447</v>
      </c>
      <c r="T62" s="11" t="s">
        <v>2452</v>
      </c>
      <c r="U62" s="14" t="s">
        <v>1961</v>
      </c>
      <c r="V62" s="76" t="s">
        <v>2283</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2269</v>
      </c>
      <c r="H63" s="11" t="s">
        <v>2274</v>
      </c>
      <c r="I63" s="11" t="s">
        <v>2382</v>
      </c>
      <c r="J63" s="11" t="s">
        <v>2357</v>
      </c>
      <c r="K63" s="12">
        <f t="shared" si="6"/>
        <v>14.7</v>
      </c>
      <c r="L63" s="12">
        <v>0</v>
      </c>
      <c r="M63" s="12">
        <v>14.7</v>
      </c>
      <c r="N63" s="12">
        <v>0</v>
      </c>
      <c r="O63" s="12">
        <v>0</v>
      </c>
      <c r="P63" s="13" t="s">
        <v>2440</v>
      </c>
      <c r="Q63" s="13" t="s">
        <v>2442</v>
      </c>
      <c r="R63" s="13"/>
      <c r="S63" s="13">
        <v>43540</v>
      </c>
      <c r="T63" s="11" t="s">
        <v>2443</v>
      </c>
      <c r="U63" s="14">
        <v>14</v>
      </c>
      <c r="V63" s="76" t="s">
        <v>2275</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1398</v>
      </c>
      <c r="J64" s="11" t="s">
        <v>2358</v>
      </c>
      <c r="K64" s="12">
        <f t="shared" si="6"/>
        <v>5.4809999999999999</v>
      </c>
      <c r="L64" s="12">
        <v>0</v>
      </c>
      <c r="M64" s="12">
        <v>0</v>
      </c>
      <c r="N64" s="12">
        <v>5.4809999999999999</v>
      </c>
      <c r="O64" s="12">
        <v>0</v>
      </c>
      <c r="P64" s="13">
        <v>38659</v>
      </c>
      <c r="Q64" s="13">
        <v>38684</v>
      </c>
      <c r="R64" s="13">
        <v>39260</v>
      </c>
      <c r="S64" s="13"/>
      <c r="T64" s="11"/>
      <c r="U64" s="14" t="s">
        <v>1910</v>
      </c>
      <c r="V64" s="76" t="s">
        <v>1666</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1407</v>
      </c>
      <c r="J65" s="11" t="s">
        <v>2358</v>
      </c>
      <c r="K65" s="12">
        <f t="shared" si="6"/>
        <v>1.0629999999999999</v>
      </c>
      <c r="L65" s="12">
        <v>0</v>
      </c>
      <c r="M65" s="12">
        <v>0</v>
      </c>
      <c r="N65" s="12">
        <v>1.0629999999999999</v>
      </c>
      <c r="O65" s="12">
        <v>0</v>
      </c>
      <c r="P65" s="13">
        <v>38989</v>
      </c>
      <c r="Q65" s="13">
        <v>39013</v>
      </c>
      <c r="R65" s="13">
        <v>39398</v>
      </c>
      <c r="S65" s="13"/>
      <c r="T65" s="11"/>
      <c r="U65" s="14" t="e">
        <v>#N/A</v>
      </c>
      <c r="V65" s="76" t="s">
        <v>1671</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1373</v>
      </c>
      <c r="J66" s="11" t="s">
        <v>2358</v>
      </c>
      <c r="K66" s="12">
        <f t="shared" si="6"/>
        <v>0</v>
      </c>
      <c r="L66" s="12">
        <v>0</v>
      </c>
      <c r="M66" s="12">
        <v>0</v>
      </c>
      <c r="N66" s="12">
        <v>0</v>
      </c>
      <c r="O66" s="12">
        <v>0</v>
      </c>
      <c r="P66" s="13">
        <v>39209</v>
      </c>
      <c r="Q66" s="13">
        <v>39217</v>
      </c>
      <c r="R66" s="13">
        <v>39422</v>
      </c>
      <c r="S66" s="13"/>
      <c r="T66" s="11" t="s">
        <v>77</v>
      </c>
      <c r="U66" s="14" t="s">
        <v>1917</v>
      </c>
      <c r="V66" s="76" t="s">
        <v>1672</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1400</v>
      </c>
      <c r="I67" s="11" t="s">
        <v>1401</v>
      </c>
      <c r="J67" s="11" t="s">
        <v>2358</v>
      </c>
      <c r="K67" s="12">
        <f t="shared" si="6"/>
        <v>4.05</v>
      </c>
      <c r="L67" s="12">
        <v>0</v>
      </c>
      <c r="M67" s="12">
        <v>0</v>
      </c>
      <c r="N67" s="12">
        <v>4.05</v>
      </c>
      <c r="O67" s="12">
        <v>0</v>
      </c>
      <c r="P67" s="13">
        <v>39209</v>
      </c>
      <c r="Q67" s="13">
        <v>39217</v>
      </c>
      <c r="R67" s="13">
        <v>39428</v>
      </c>
      <c r="S67" s="13"/>
      <c r="T67" s="11" t="s">
        <v>82</v>
      </c>
      <c r="U67" s="14" t="s">
        <v>51</v>
      </c>
      <c r="V67" s="76" t="s">
        <v>1673</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1346</v>
      </c>
      <c r="J68" s="11" t="s">
        <v>2358</v>
      </c>
      <c r="K68" s="12">
        <f t="shared" si="6"/>
        <v>9.7100000000000009</v>
      </c>
      <c r="L68" s="12">
        <v>0</v>
      </c>
      <c r="M68" s="12">
        <v>0</v>
      </c>
      <c r="N68" s="12">
        <v>9.7100000000000009</v>
      </c>
      <c r="O68" s="12">
        <v>0</v>
      </c>
      <c r="P68" s="13">
        <v>39533</v>
      </c>
      <c r="Q68" s="13">
        <v>39539</v>
      </c>
      <c r="R68" s="13">
        <v>39751</v>
      </c>
      <c r="S68" s="13"/>
      <c r="T68" s="11" t="s">
        <v>1347</v>
      </c>
      <c r="U68" s="14" t="s">
        <v>1930</v>
      </c>
      <c r="V68" s="76" t="s">
        <v>1682</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1274</v>
      </c>
      <c r="J69" s="11" t="s">
        <v>2358</v>
      </c>
      <c r="K69" s="12">
        <f t="shared" si="6"/>
        <v>36.396000000000001</v>
      </c>
      <c r="L69" s="12">
        <v>0</v>
      </c>
      <c r="M69" s="12">
        <v>0</v>
      </c>
      <c r="N69" s="12">
        <v>36.396000000000001</v>
      </c>
      <c r="O69" s="12">
        <v>0</v>
      </c>
      <c r="P69" s="13">
        <v>39581</v>
      </c>
      <c r="Q69" s="13">
        <v>39596</v>
      </c>
      <c r="R69" s="13">
        <v>40117</v>
      </c>
      <c r="S69" s="13"/>
      <c r="T69" s="11" t="s">
        <v>1275</v>
      </c>
      <c r="U69" s="14" t="s">
        <v>1953</v>
      </c>
      <c r="V69" s="76" t="s">
        <v>1707</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1225</v>
      </c>
      <c r="J70" s="11" t="s">
        <v>2358</v>
      </c>
      <c r="K70" s="12">
        <f t="shared" si="6"/>
        <v>10.397</v>
      </c>
      <c r="L70" s="12">
        <v>0</v>
      </c>
      <c r="M70" s="12">
        <v>10.397</v>
      </c>
      <c r="N70" s="12">
        <v>0</v>
      </c>
      <c r="O70" s="12">
        <v>0</v>
      </c>
      <c r="P70" s="13">
        <v>39647</v>
      </c>
      <c r="Q70" s="13">
        <v>39668</v>
      </c>
      <c r="R70" s="13">
        <v>40165</v>
      </c>
      <c r="S70" s="13"/>
      <c r="T70" s="11" t="s">
        <v>721</v>
      </c>
      <c r="U70" s="14" t="s">
        <v>1958</v>
      </c>
      <c r="V70" s="76" t="s">
        <v>1682</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1125</v>
      </c>
      <c r="J71" s="11" t="s">
        <v>2358</v>
      </c>
      <c r="K71" s="12">
        <f t="shared" si="6"/>
        <v>12.516999999999999</v>
      </c>
      <c r="L71" s="12">
        <v>0</v>
      </c>
      <c r="M71" s="12">
        <v>0</v>
      </c>
      <c r="N71" s="12">
        <v>12.516999999999999</v>
      </c>
      <c r="O71" s="12">
        <v>0</v>
      </c>
      <c r="P71" s="13">
        <v>40030</v>
      </c>
      <c r="Q71" s="13">
        <v>40060</v>
      </c>
      <c r="R71" s="13">
        <v>40647</v>
      </c>
      <c r="S71" s="13"/>
      <c r="T71" s="11" t="s">
        <v>1126</v>
      </c>
      <c r="U71" s="14" t="s">
        <v>1981</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943</v>
      </c>
      <c r="J72" s="11" t="s">
        <v>2358</v>
      </c>
      <c r="K72" s="12">
        <f t="shared" si="6"/>
        <v>34.448</v>
      </c>
      <c r="L72" s="12">
        <v>34.448</v>
      </c>
      <c r="M72" s="12">
        <v>0</v>
      </c>
      <c r="N72" s="12">
        <v>0</v>
      </c>
      <c r="O72" s="12">
        <v>0</v>
      </c>
      <c r="P72" s="13">
        <v>41367</v>
      </c>
      <c r="Q72" s="13">
        <v>41390</v>
      </c>
      <c r="R72" s="13">
        <v>41631</v>
      </c>
      <c r="S72" s="13"/>
      <c r="T72" s="11"/>
      <c r="U72" s="14" t="s">
        <v>2050</v>
      </c>
      <c r="V72" s="76" t="s">
        <v>1834</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2138</v>
      </c>
      <c r="J73" s="11" t="s">
        <v>2358</v>
      </c>
      <c r="K73" s="12">
        <f t="shared" ref="K73:K136" si="7">SUM(L73:O73)</f>
        <v>29.502000000000002</v>
      </c>
      <c r="L73" s="12">
        <v>29.502000000000002</v>
      </c>
      <c r="M73" s="12">
        <v>0</v>
      </c>
      <c r="N73" s="12">
        <v>0</v>
      </c>
      <c r="O73" s="12">
        <v>0</v>
      </c>
      <c r="P73" s="13">
        <v>41367</v>
      </c>
      <c r="Q73" s="13">
        <v>41390</v>
      </c>
      <c r="R73" s="13" t="s">
        <v>2137</v>
      </c>
      <c r="S73" s="13"/>
      <c r="T73" s="11" t="s">
        <v>2136</v>
      </c>
      <c r="U73" s="14" t="s">
        <v>2049</v>
      </c>
      <c r="V73" s="76" t="s">
        <v>1833</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1496</v>
      </c>
      <c r="J74" s="11" t="s">
        <v>2358</v>
      </c>
      <c r="K74" s="12">
        <f t="shared" si="7"/>
        <v>1.482</v>
      </c>
      <c r="L74" s="12">
        <v>0</v>
      </c>
      <c r="M74" s="12">
        <v>0</v>
      </c>
      <c r="N74" s="12">
        <v>1.482</v>
      </c>
      <c r="O74" s="12">
        <v>0</v>
      </c>
      <c r="P74" s="13">
        <v>41956</v>
      </c>
      <c r="Q74" s="13">
        <v>41956</v>
      </c>
      <c r="R74" s="13">
        <v>42545</v>
      </c>
      <c r="S74" s="13"/>
      <c r="T74" s="11" t="s">
        <v>781</v>
      </c>
      <c r="U74" s="14" t="e">
        <v>#N/A</v>
      </c>
      <c r="V74" s="77" t="s">
        <v>1864</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1493</v>
      </c>
      <c r="J75" s="11" t="s">
        <v>2358</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1491</v>
      </c>
      <c r="J76" s="11" t="s">
        <v>2358</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1091</v>
      </c>
      <c r="D77" s="37">
        <v>0</v>
      </c>
      <c r="E77" s="11" t="s">
        <v>57</v>
      </c>
      <c r="F77" s="11" t="s">
        <v>53</v>
      </c>
      <c r="G77" s="11" t="s">
        <v>62</v>
      </c>
      <c r="H77" s="11" t="s">
        <v>2151</v>
      </c>
      <c r="I77" s="11" t="s">
        <v>1090</v>
      </c>
      <c r="J77" s="11" t="s">
        <v>2358</v>
      </c>
      <c r="K77" s="12">
        <f t="shared" si="7"/>
        <v>64.210999999999999</v>
      </c>
      <c r="L77" s="12">
        <v>62.4</v>
      </c>
      <c r="M77" s="12">
        <v>0</v>
      </c>
      <c r="N77" s="12">
        <v>1.8110000000000002</v>
      </c>
      <c r="O77" s="12">
        <v>0</v>
      </c>
      <c r="P77" s="13" t="e">
        <v>#N/A</v>
      </c>
      <c r="Q77" s="13" t="e">
        <v>#N/A</v>
      </c>
      <c r="R77" s="13" t="s">
        <v>2359</v>
      </c>
      <c r="S77" s="13"/>
      <c r="T77" s="11" t="s">
        <v>2152</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2236</v>
      </c>
      <c r="H90" s="11" t="s">
        <v>2237</v>
      </c>
      <c r="I90" s="11" t="s">
        <v>2238</v>
      </c>
      <c r="J90" s="11" t="s">
        <v>2357</v>
      </c>
      <c r="K90" s="12">
        <f t="shared" si="7"/>
        <v>20.021000000000001</v>
      </c>
      <c r="L90" s="12">
        <v>0</v>
      </c>
      <c r="M90" s="12">
        <v>19.137</v>
      </c>
      <c r="N90" s="12">
        <v>0</v>
      </c>
      <c r="O90" s="12">
        <v>0.88400000000000001</v>
      </c>
      <c r="P90" s="13" t="s">
        <v>2455</v>
      </c>
      <c r="Q90" s="13" t="s">
        <v>2455</v>
      </c>
      <c r="R90" s="13"/>
      <c r="S90" s="13" t="s">
        <v>2456</v>
      </c>
      <c r="T90" s="11">
        <v>0</v>
      </c>
      <c r="U90" s="14" t="s">
        <v>2038</v>
      </c>
      <c r="V90" s="76" t="s">
        <v>2239</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2232</v>
      </c>
      <c r="H91" s="11" t="s">
        <v>2233</v>
      </c>
      <c r="I91" s="11" t="s">
        <v>2234</v>
      </c>
      <c r="J91" s="11" t="s">
        <v>2357</v>
      </c>
      <c r="K91" s="12">
        <f t="shared" si="7"/>
        <v>20.497</v>
      </c>
      <c r="L91" s="12">
        <v>0</v>
      </c>
      <c r="M91" s="12">
        <v>20.497</v>
      </c>
      <c r="N91" s="12">
        <v>0</v>
      </c>
      <c r="O91" s="12">
        <v>0</v>
      </c>
      <c r="P91" s="13" t="s">
        <v>2455</v>
      </c>
      <c r="Q91" s="13" t="s">
        <v>2455</v>
      </c>
      <c r="R91" s="13"/>
      <c r="S91" s="13" t="s">
        <v>2457</v>
      </c>
      <c r="T91" s="11">
        <v>0</v>
      </c>
      <c r="U91" s="14" t="s">
        <v>1909</v>
      </c>
      <c r="V91" s="76" t="s">
        <v>2235</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1543</v>
      </c>
      <c r="J92" s="11" t="s">
        <v>2357</v>
      </c>
      <c r="K92" s="12">
        <f t="shared" si="7"/>
        <v>7.6459999999999999</v>
      </c>
      <c r="L92" s="12">
        <v>0</v>
      </c>
      <c r="M92" s="12">
        <v>0</v>
      </c>
      <c r="N92" s="12">
        <v>7.6459999999999999</v>
      </c>
      <c r="O92" s="12">
        <v>0</v>
      </c>
      <c r="P92" s="13" t="s">
        <v>1545</v>
      </c>
      <c r="Q92" s="13" t="s">
        <v>2453</v>
      </c>
      <c r="R92" s="13"/>
      <c r="S92" s="13" t="s">
        <v>2454</v>
      </c>
      <c r="T92" s="11" t="s">
        <v>774</v>
      </c>
      <c r="U92" s="14" t="s">
        <v>1969</v>
      </c>
      <c r="V92" s="77" t="s">
        <v>1874</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1428</v>
      </c>
      <c r="J93" s="11" t="s">
        <v>2358</v>
      </c>
      <c r="K93" s="12">
        <f t="shared" si="7"/>
        <v>14.58</v>
      </c>
      <c r="L93" s="12">
        <v>0</v>
      </c>
      <c r="M93" s="12">
        <v>0</v>
      </c>
      <c r="N93" s="12">
        <v>14.58</v>
      </c>
      <c r="O93" s="12">
        <v>0</v>
      </c>
      <c r="P93" s="13">
        <v>38933</v>
      </c>
      <c r="Q93" s="13">
        <v>38948</v>
      </c>
      <c r="R93" s="13">
        <v>39629</v>
      </c>
      <c r="S93" s="13"/>
      <c r="T93" s="16" t="s">
        <v>2084</v>
      </c>
      <c r="U93" s="14" t="s">
        <v>1922</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1336</v>
      </c>
      <c r="J94" s="11" t="s">
        <v>2358</v>
      </c>
      <c r="K94" s="12">
        <f t="shared" si="7"/>
        <v>5.32</v>
      </c>
      <c r="L94" s="12">
        <v>0</v>
      </c>
      <c r="M94" s="12">
        <v>0</v>
      </c>
      <c r="N94" s="12">
        <v>5.32</v>
      </c>
      <c r="O94" s="12">
        <v>0</v>
      </c>
      <c r="P94" s="13">
        <v>38960</v>
      </c>
      <c r="Q94" s="13">
        <v>38961</v>
      </c>
      <c r="R94" s="13" t="s">
        <v>2083</v>
      </c>
      <c r="S94" s="13"/>
      <c r="T94" s="16" t="s">
        <v>2163</v>
      </c>
      <c r="U94" s="14" t="s">
        <v>1911</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1321</v>
      </c>
      <c r="J95" s="11" t="s">
        <v>2358</v>
      </c>
      <c r="K95" s="12">
        <f t="shared" si="7"/>
        <v>14.148999999999999</v>
      </c>
      <c r="L95" s="12">
        <v>0</v>
      </c>
      <c r="M95" s="12">
        <v>0</v>
      </c>
      <c r="N95" s="12">
        <v>14.148999999999999</v>
      </c>
      <c r="O95" s="12">
        <v>0</v>
      </c>
      <c r="P95" s="13">
        <v>38972</v>
      </c>
      <c r="Q95" s="13">
        <v>38999</v>
      </c>
      <c r="R95" s="13">
        <v>39793</v>
      </c>
      <c r="S95" s="13"/>
      <c r="T95" s="11"/>
      <c r="U95" s="14" t="s">
        <v>1937</v>
      </c>
      <c r="V95" s="76" t="s">
        <v>1689</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1352</v>
      </c>
      <c r="J96" s="11" t="s">
        <v>2358</v>
      </c>
      <c r="K96" s="12">
        <f t="shared" si="7"/>
        <v>0.58499999999999996</v>
      </c>
      <c r="L96" s="12">
        <v>0</v>
      </c>
      <c r="M96" s="12">
        <v>0</v>
      </c>
      <c r="N96" s="12">
        <v>0.58499999999999996</v>
      </c>
      <c r="O96" s="12">
        <v>0</v>
      </c>
      <c r="P96" s="13">
        <v>39506</v>
      </c>
      <c r="Q96" s="13">
        <v>39527</v>
      </c>
      <c r="R96" s="13">
        <v>39680</v>
      </c>
      <c r="S96" s="13"/>
      <c r="T96" s="16" t="s">
        <v>112</v>
      </c>
      <c r="U96" s="14" t="s">
        <v>1924</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1350</v>
      </c>
      <c r="J97" s="11" t="s">
        <v>2358</v>
      </c>
      <c r="K97" s="12">
        <f t="shared" si="7"/>
        <v>18.512</v>
      </c>
      <c r="L97" s="12">
        <v>0</v>
      </c>
      <c r="M97" s="12">
        <v>0</v>
      </c>
      <c r="N97" s="12">
        <v>18.512</v>
      </c>
      <c r="O97" s="12">
        <v>0</v>
      </c>
      <c r="P97" s="13">
        <v>39594</v>
      </c>
      <c r="Q97" s="13">
        <v>39595</v>
      </c>
      <c r="R97" s="13">
        <v>39776</v>
      </c>
      <c r="S97" s="13"/>
      <c r="T97" s="11" t="s">
        <v>112</v>
      </c>
      <c r="U97" s="14" t="e">
        <v>#N/A</v>
      </c>
      <c r="V97" s="76" t="s">
        <v>1686</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1272</v>
      </c>
      <c r="J98" s="11" t="s">
        <v>2358</v>
      </c>
      <c r="K98" s="12">
        <f t="shared" si="7"/>
        <v>11.1</v>
      </c>
      <c r="L98" s="12">
        <v>0</v>
      </c>
      <c r="M98" s="12">
        <v>0</v>
      </c>
      <c r="N98" s="12">
        <v>11.1</v>
      </c>
      <c r="O98" s="12">
        <v>0</v>
      </c>
      <c r="P98" s="13">
        <v>39604</v>
      </c>
      <c r="Q98" s="13">
        <v>39609</v>
      </c>
      <c r="R98" s="13">
        <v>39994</v>
      </c>
      <c r="S98" s="13"/>
      <c r="T98" s="11" t="s">
        <v>112</v>
      </c>
      <c r="U98" s="14" t="e">
        <v>#N/A</v>
      </c>
      <c r="V98" s="76" t="s">
        <v>1694</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1362</v>
      </c>
      <c r="J99" s="11" t="s">
        <v>2358</v>
      </c>
      <c r="K99" s="12">
        <f t="shared" si="7"/>
        <v>1.032</v>
      </c>
      <c r="L99" s="12">
        <v>0</v>
      </c>
      <c r="M99" s="12">
        <v>0</v>
      </c>
      <c r="N99" s="12">
        <v>1.032</v>
      </c>
      <c r="O99" s="12">
        <v>0</v>
      </c>
      <c r="P99" s="13">
        <v>39666</v>
      </c>
      <c r="Q99" s="13">
        <v>39668</v>
      </c>
      <c r="R99" s="13">
        <v>39872</v>
      </c>
      <c r="S99" s="13"/>
      <c r="T99" s="11" t="s">
        <v>128</v>
      </c>
      <c r="U99" s="14" t="s">
        <v>1940</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1162</v>
      </c>
      <c r="J100" s="11" t="s">
        <v>2358</v>
      </c>
      <c r="K100" s="12">
        <f t="shared" si="7"/>
        <v>16.318999999999999</v>
      </c>
      <c r="L100" s="12">
        <v>0</v>
      </c>
      <c r="M100" s="12">
        <v>16.318999999999999</v>
      </c>
      <c r="N100" s="12">
        <v>0</v>
      </c>
      <c r="O100" s="12">
        <v>0</v>
      </c>
      <c r="P100" s="13">
        <v>39665</v>
      </c>
      <c r="Q100" s="13">
        <v>39679</v>
      </c>
      <c r="R100" s="13">
        <v>40477</v>
      </c>
      <c r="S100" s="13"/>
      <c r="T100" s="11"/>
      <c r="U100" s="14" t="s">
        <v>1970</v>
      </c>
      <c r="V100" s="76" t="s">
        <v>1735</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1051</v>
      </c>
      <c r="J101" s="11" t="s">
        <v>2358</v>
      </c>
      <c r="K101" s="12">
        <f t="shared" si="7"/>
        <v>17.86</v>
      </c>
      <c r="L101" s="12">
        <v>0</v>
      </c>
      <c r="M101" s="12">
        <v>17.86</v>
      </c>
      <c r="N101" s="12">
        <v>0</v>
      </c>
      <c r="O101" s="12">
        <v>0</v>
      </c>
      <c r="P101" s="13">
        <v>40092</v>
      </c>
      <c r="Q101" s="13">
        <v>40101</v>
      </c>
      <c r="R101" s="13">
        <v>41068</v>
      </c>
      <c r="S101" s="13"/>
      <c r="T101" s="11"/>
      <c r="U101" s="14" t="s">
        <v>2011</v>
      </c>
      <c r="V101" s="76" t="s">
        <v>1784</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1084</v>
      </c>
      <c r="J102" s="11" t="s">
        <v>2358</v>
      </c>
      <c r="K102" s="12">
        <f t="shared" si="7"/>
        <v>4.0910000000000002</v>
      </c>
      <c r="L102" s="12">
        <v>0</v>
      </c>
      <c r="M102" s="12">
        <v>3.4180000000000001</v>
      </c>
      <c r="N102" s="12">
        <v>0.67300000000000004</v>
      </c>
      <c r="O102" s="12">
        <v>0</v>
      </c>
      <c r="P102" s="13">
        <v>40249</v>
      </c>
      <c r="Q102" s="13">
        <v>40260</v>
      </c>
      <c r="R102" s="13">
        <v>41039</v>
      </c>
      <c r="S102" s="13"/>
      <c r="T102" s="11"/>
      <c r="U102" s="14" t="s">
        <v>2003</v>
      </c>
      <c r="V102" s="76" t="s">
        <v>1773</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2358</v>
      </c>
      <c r="K103" s="12">
        <f t="shared" si="7"/>
        <v>11.928000000000001</v>
      </c>
      <c r="L103" s="12">
        <v>0</v>
      </c>
      <c r="M103" s="12">
        <v>0</v>
      </c>
      <c r="N103" s="12">
        <v>11.928000000000001</v>
      </c>
      <c r="O103" s="12">
        <v>0</v>
      </c>
      <c r="P103" s="13">
        <v>40424</v>
      </c>
      <c r="Q103" s="13">
        <v>40441</v>
      </c>
      <c r="R103" s="13">
        <v>41480</v>
      </c>
      <c r="S103" s="13"/>
      <c r="T103" s="11"/>
      <c r="U103" s="14" t="s">
        <v>2036</v>
      </c>
      <c r="V103" s="76" t="s">
        <v>1817</v>
      </c>
      <c r="W103" s="101"/>
      <c r="X103" s="101"/>
      <c r="Y103" s="102"/>
      <c r="Z103" s="102"/>
      <c r="AA103" s="103"/>
    </row>
    <row r="104" spans="1:27" ht="45.75" hidden="1" thickTop="1" x14ac:dyDescent="0.25">
      <c r="A104" s="34">
        <v>96</v>
      </c>
      <c r="B104" s="38">
        <v>256</v>
      </c>
      <c r="C104" s="36" t="s">
        <v>1366</v>
      </c>
      <c r="D104" s="37">
        <v>0</v>
      </c>
      <c r="E104" s="11" t="s">
        <v>101</v>
      </c>
      <c r="F104" s="11" t="s">
        <v>53</v>
      </c>
      <c r="G104" s="11" t="s">
        <v>113</v>
      </c>
      <c r="H104" s="11" t="s">
        <v>129</v>
      </c>
      <c r="I104" s="11" t="s">
        <v>1365</v>
      </c>
      <c r="J104" s="11" t="s">
        <v>2358</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1287</v>
      </c>
      <c r="D105" s="37">
        <v>0</v>
      </c>
      <c r="E105" s="11" t="s">
        <v>101</v>
      </c>
      <c r="F105" s="11" t="s">
        <v>53</v>
      </c>
      <c r="G105" s="11" t="s">
        <v>113</v>
      </c>
      <c r="H105" s="11" t="s">
        <v>114</v>
      </c>
      <c r="I105" s="11" t="s">
        <v>1286</v>
      </c>
      <c r="J105" s="11" t="s">
        <v>2358</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1418</v>
      </c>
      <c r="D106" s="37">
        <v>0</v>
      </c>
      <c r="E106" s="11" t="s">
        <v>101</v>
      </c>
      <c r="F106" s="11" t="s">
        <v>130</v>
      </c>
      <c r="G106" s="11" t="s">
        <v>131</v>
      </c>
      <c r="H106" s="11" t="s">
        <v>131</v>
      </c>
      <c r="I106" s="11" t="s">
        <v>1417</v>
      </c>
      <c r="J106" s="11" t="s">
        <v>2358</v>
      </c>
      <c r="K106" s="12">
        <f t="shared" si="7"/>
        <v>38.026000000000003</v>
      </c>
      <c r="L106" s="12">
        <v>0</v>
      </c>
      <c r="M106" s="12">
        <v>0</v>
      </c>
      <c r="N106" s="12">
        <v>38.026000000000003</v>
      </c>
      <c r="O106" s="12">
        <v>0</v>
      </c>
      <c r="P106" s="13" t="e">
        <v>#N/A</v>
      </c>
      <c r="Q106" s="13" t="e">
        <v>#N/A</v>
      </c>
      <c r="R106" s="13" t="s">
        <v>2154</v>
      </c>
      <c r="S106" s="13"/>
      <c r="T106" s="16" t="s">
        <v>2153</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2198</v>
      </c>
      <c r="H117" s="11" t="s">
        <v>2223</v>
      </c>
      <c r="I117" s="11" t="s">
        <v>2388</v>
      </c>
      <c r="J117" s="11" t="s">
        <v>2357</v>
      </c>
      <c r="K117" s="12">
        <f t="shared" si="7"/>
        <v>15.15</v>
      </c>
      <c r="L117" s="12">
        <v>15.15</v>
      </c>
      <c r="M117" s="12">
        <v>0</v>
      </c>
      <c r="N117" s="12">
        <v>0</v>
      </c>
      <c r="O117" s="12">
        <v>0</v>
      </c>
      <c r="P117" s="13" t="s">
        <v>2458</v>
      </c>
      <c r="Q117" s="13" t="s">
        <v>2458</v>
      </c>
      <c r="R117" s="13"/>
      <c r="S117" s="13" t="s">
        <v>2459</v>
      </c>
      <c r="T117" s="11">
        <v>0</v>
      </c>
      <c r="U117" s="14" t="s">
        <v>1957</v>
      </c>
      <c r="V117" s="76" t="s">
        <v>2224</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2198</v>
      </c>
      <c r="H118" s="11" t="s">
        <v>2201</v>
      </c>
      <c r="I118" s="11" t="s">
        <v>2389</v>
      </c>
      <c r="J118" s="11" t="s">
        <v>2357</v>
      </c>
      <c r="K118" s="12">
        <f t="shared" si="7"/>
        <v>4.7</v>
      </c>
      <c r="L118" s="12">
        <v>4.7</v>
      </c>
      <c r="M118" s="12">
        <v>0</v>
      </c>
      <c r="N118" s="12">
        <v>0</v>
      </c>
      <c r="O118" s="12">
        <v>0</v>
      </c>
      <c r="P118" s="13" t="s">
        <v>2460</v>
      </c>
      <c r="Q118" s="13" t="s">
        <v>2460</v>
      </c>
      <c r="R118" s="13"/>
      <c r="S118" s="13" t="s">
        <v>2461</v>
      </c>
      <c r="T118" s="11" t="s">
        <v>2462</v>
      </c>
      <c r="U118" s="14" t="s">
        <v>1962</v>
      </c>
      <c r="V118" s="76" t="s">
        <v>2202</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2198</v>
      </c>
      <c r="H119" s="11" t="s">
        <v>2199</v>
      </c>
      <c r="I119" s="11" t="s">
        <v>2390</v>
      </c>
      <c r="J119" s="11" t="s">
        <v>2357</v>
      </c>
      <c r="K119" s="12">
        <f t="shared" si="7"/>
        <v>20.27</v>
      </c>
      <c r="L119" s="12">
        <v>20.27</v>
      </c>
      <c r="M119" s="12">
        <v>0</v>
      </c>
      <c r="N119" s="12">
        <v>0</v>
      </c>
      <c r="O119" s="12">
        <v>0</v>
      </c>
      <c r="P119" s="13" t="s">
        <v>2440</v>
      </c>
      <c r="Q119" s="13" t="s">
        <v>2440</v>
      </c>
      <c r="R119" s="13"/>
      <c r="S119" s="13" t="s">
        <v>2463</v>
      </c>
      <c r="T119" s="11" t="s">
        <v>2462</v>
      </c>
      <c r="U119" s="14" t="s">
        <v>1990</v>
      </c>
      <c r="V119" s="76" t="s">
        <v>2200</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2198</v>
      </c>
      <c r="H120" s="11" t="s">
        <v>2221</v>
      </c>
      <c r="I120" s="11" t="s">
        <v>2391</v>
      </c>
      <c r="J120" s="11" t="s">
        <v>2357</v>
      </c>
      <c r="K120" s="12">
        <f t="shared" si="7"/>
        <v>16.7</v>
      </c>
      <c r="L120" s="12">
        <v>16.7</v>
      </c>
      <c r="M120" s="12">
        <v>0</v>
      </c>
      <c r="N120" s="12">
        <v>0</v>
      </c>
      <c r="O120" s="12">
        <v>0</v>
      </c>
      <c r="P120" s="13" t="s">
        <v>2464</v>
      </c>
      <c r="Q120" s="13" t="s">
        <v>2464</v>
      </c>
      <c r="R120" s="13"/>
      <c r="S120" s="13" t="s">
        <v>2465</v>
      </c>
      <c r="T120" s="11">
        <v>0</v>
      </c>
      <c r="U120" s="14" t="s">
        <v>1923</v>
      </c>
      <c r="V120" s="76" t="s">
        <v>2222</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1447</v>
      </c>
      <c r="J121" s="11" t="s">
        <v>2358</v>
      </c>
      <c r="K121" s="12">
        <f t="shared" si="7"/>
        <v>6.7290000000000001</v>
      </c>
      <c r="L121" s="12">
        <v>0</v>
      </c>
      <c r="M121" s="12">
        <v>6.7290000000000001</v>
      </c>
      <c r="N121" s="12">
        <v>0</v>
      </c>
      <c r="O121" s="12">
        <v>0</v>
      </c>
      <c r="P121" s="13">
        <v>37531</v>
      </c>
      <c r="Q121" s="13">
        <v>37557</v>
      </c>
      <c r="R121" s="13">
        <v>38628</v>
      </c>
      <c r="S121" s="13"/>
      <c r="T121" s="11"/>
      <c r="U121" s="14" t="s">
        <v>1902</v>
      </c>
      <c r="V121" s="76" t="s">
        <v>1658</v>
      </c>
      <c r="W121" s="101"/>
      <c r="X121" s="101"/>
      <c r="Y121" s="102"/>
      <c r="Z121" s="102"/>
      <c r="AA121" s="103"/>
    </row>
    <row r="122" spans="1:27" ht="45.75" hidden="1" thickTop="1" x14ac:dyDescent="0.25">
      <c r="A122" s="34">
        <v>114</v>
      </c>
      <c r="B122" s="38">
        <v>310</v>
      </c>
      <c r="C122" s="36" t="s">
        <v>1458</v>
      </c>
      <c r="D122" s="37">
        <v>0</v>
      </c>
      <c r="E122" s="11" t="s">
        <v>148</v>
      </c>
      <c r="F122" s="11" t="s">
        <v>144</v>
      </c>
      <c r="G122" s="11" t="s">
        <v>145</v>
      </c>
      <c r="H122" s="11" t="s">
        <v>207</v>
      </c>
      <c r="I122" s="11" t="s">
        <v>1457</v>
      </c>
      <c r="J122" s="11" t="s">
        <v>2358</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1449</v>
      </c>
      <c r="J123" s="11" t="s">
        <v>2358</v>
      </c>
      <c r="K123" s="12">
        <f t="shared" si="7"/>
        <v>11.16</v>
      </c>
      <c r="L123" s="12">
        <v>0</v>
      </c>
      <c r="M123" s="12">
        <v>11.16</v>
      </c>
      <c r="N123" s="12">
        <v>0</v>
      </c>
      <c r="O123" s="12">
        <v>0</v>
      </c>
      <c r="P123" s="13">
        <v>37776</v>
      </c>
      <c r="Q123" s="13">
        <v>37806</v>
      </c>
      <c r="R123" s="13">
        <v>39055</v>
      </c>
      <c r="S123" s="13"/>
      <c r="T123" s="11"/>
      <c r="U123" s="14" t="s">
        <v>1906</v>
      </c>
      <c r="V123" s="76" t="s">
        <v>1664</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1385</v>
      </c>
      <c r="J124" s="11" t="s">
        <v>2358</v>
      </c>
      <c r="K124" s="12">
        <f t="shared" si="7"/>
        <v>2.855</v>
      </c>
      <c r="L124" s="12">
        <v>0</v>
      </c>
      <c r="M124" s="12">
        <v>2.855</v>
      </c>
      <c r="N124" s="12">
        <v>0</v>
      </c>
      <c r="O124" s="12">
        <v>0</v>
      </c>
      <c r="P124" s="13">
        <v>38168</v>
      </c>
      <c r="Q124" s="13">
        <v>38183</v>
      </c>
      <c r="R124" s="13">
        <v>39086</v>
      </c>
      <c r="S124" s="13"/>
      <c r="T124" s="11"/>
      <c r="U124" s="14" t="s">
        <v>1908</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1451</v>
      </c>
      <c r="J125" s="11" t="s">
        <v>2358</v>
      </c>
      <c r="K125" s="12">
        <f t="shared" si="7"/>
        <v>4.9180000000000001</v>
      </c>
      <c r="L125" s="12">
        <v>0</v>
      </c>
      <c r="M125" s="12">
        <v>4.9180000000000001</v>
      </c>
      <c r="N125" s="12">
        <v>0</v>
      </c>
      <c r="O125" s="12">
        <v>0</v>
      </c>
      <c r="P125" s="13">
        <v>38306</v>
      </c>
      <c r="Q125" s="13">
        <v>38317</v>
      </c>
      <c r="R125" s="13">
        <v>39063</v>
      </c>
      <c r="S125" s="13"/>
      <c r="T125" s="11"/>
      <c r="U125" s="14" t="s">
        <v>1907</v>
      </c>
      <c r="V125" s="76" t="s">
        <v>1665</v>
      </c>
      <c r="W125" s="101"/>
      <c r="X125" s="101"/>
      <c r="Y125" s="102"/>
      <c r="Z125" s="102"/>
      <c r="AA125" s="103"/>
    </row>
    <row r="126" spans="1:27" ht="60.75" hidden="1" thickTop="1" x14ac:dyDescent="0.25">
      <c r="A126" s="34">
        <v>118</v>
      </c>
      <c r="B126" s="38">
        <v>269</v>
      </c>
      <c r="C126" s="36" t="s">
        <v>1382</v>
      </c>
      <c r="D126" s="37">
        <v>0</v>
      </c>
      <c r="E126" s="11" t="s">
        <v>148</v>
      </c>
      <c r="F126" s="11" t="s">
        <v>144</v>
      </c>
      <c r="G126" s="11" t="s">
        <v>145</v>
      </c>
      <c r="H126" s="11" t="s">
        <v>198</v>
      </c>
      <c r="I126" s="11" t="s">
        <v>1381</v>
      </c>
      <c r="J126" s="11" t="s">
        <v>2358</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1383</v>
      </c>
      <c r="J127" s="11" t="s">
        <v>2358</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1367</v>
      </c>
      <c r="J128" s="11" t="s">
        <v>2358</v>
      </c>
      <c r="K128" s="12">
        <f t="shared" si="7"/>
        <v>5.444</v>
      </c>
      <c r="L128" s="12">
        <v>0</v>
      </c>
      <c r="M128" s="12">
        <v>5.444</v>
      </c>
      <c r="N128" s="12">
        <v>0</v>
      </c>
      <c r="O128" s="12">
        <v>0</v>
      </c>
      <c r="P128" s="13">
        <v>39028</v>
      </c>
      <c r="Q128" s="13">
        <v>39042</v>
      </c>
      <c r="R128" s="13">
        <v>39345</v>
      </c>
      <c r="S128" s="13"/>
      <c r="T128" s="11"/>
      <c r="U128" s="14" t="s">
        <v>1913</v>
      </c>
      <c r="V128" s="76" t="s">
        <v>1669</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1214</v>
      </c>
      <c r="J129" s="11" t="s">
        <v>2358</v>
      </c>
      <c r="K129" s="12">
        <f t="shared" si="7"/>
        <v>15.411</v>
      </c>
      <c r="L129" s="12">
        <v>15.411</v>
      </c>
      <c r="M129" s="12">
        <v>0</v>
      </c>
      <c r="N129" s="12">
        <v>0</v>
      </c>
      <c r="O129" s="12">
        <v>0</v>
      </c>
      <c r="P129" s="13">
        <v>39104</v>
      </c>
      <c r="Q129" s="13">
        <v>39134</v>
      </c>
      <c r="R129" s="13">
        <v>40169</v>
      </c>
      <c r="S129" s="13"/>
      <c r="T129" s="11" t="s">
        <v>181</v>
      </c>
      <c r="U129" s="14" t="s">
        <v>1952</v>
      </c>
      <c r="V129" s="76" t="s">
        <v>1717</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1344</v>
      </c>
      <c r="J130" s="11" t="s">
        <v>2358</v>
      </c>
      <c r="K130" s="12">
        <f t="shared" si="7"/>
        <v>10.488</v>
      </c>
      <c r="L130" s="12">
        <v>0</v>
      </c>
      <c r="M130" s="12">
        <v>0</v>
      </c>
      <c r="N130" s="12">
        <v>10.488</v>
      </c>
      <c r="O130" s="12">
        <v>0</v>
      </c>
      <c r="P130" s="13">
        <v>39128</v>
      </c>
      <c r="Q130" s="13">
        <v>39151</v>
      </c>
      <c r="R130" s="13">
        <v>39578</v>
      </c>
      <c r="S130" s="13"/>
      <c r="T130" s="11" t="s">
        <v>193</v>
      </c>
      <c r="U130" s="14" t="s">
        <v>1919</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1308</v>
      </c>
      <c r="J131" s="11" t="s">
        <v>2358</v>
      </c>
      <c r="K131" s="12">
        <f t="shared" si="7"/>
        <v>1.7809999999999999</v>
      </c>
      <c r="L131" s="12">
        <v>0</v>
      </c>
      <c r="M131" s="12">
        <v>1.7809999999999999</v>
      </c>
      <c r="N131" s="12">
        <v>0</v>
      </c>
      <c r="O131" s="12">
        <v>0</v>
      </c>
      <c r="P131" s="13">
        <v>39245</v>
      </c>
      <c r="Q131" s="13">
        <v>39262</v>
      </c>
      <c r="R131" s="13">
        <v>39787</v>
      </c>
      <c r="S131" s="13"/>
      <c r="T131" s="11"/>
      <c r="U131" s="14" t="s">
        <v>1935</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2358</v>
      </c>
      <c r="K132" s="12">
        <f t="shared" si="7"/>
        <v>5.4359999999999999</v>
      </c>
      <c r="L132" s="12">
        <v>5.4359999999999999</v>
      </c>
      <c r="M132" s="12">
        <v>0</v>
      </c>
      <c r="N132" s="12">
        <v>0</v>
      </c>
      <c r="O132" s="12">
        <v>0</v>
      </c>
      <c r="P132" s="13">
        <v>39329</v>
      </c>
      <c r="Q132" s="13">
        <v>39351</v>
      </c>
      <c r="R132" s="13">
        <v>40133</v>
      </c>
      <c r="S132" s="13"/>
      <c r="T132" s="11" t="s">
        <v>186</v>
      </c>
      <c r="U132" s="14" t="s">
        <v>1955</v>
      </c>
      <c r="V132" s="76" t="s">
        <v>1709</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2087</v>
      </c>
      <c r="I133" s="11" t="s">
        <v>1480</v>
      </c>
      <c r="J133" s="11" t="s">
        <v>2358</v>
      </c>
      <c r="K133" s="12">
        <f t="shared" si="7"/>
        <v>4.673</v>
      </c>
      <c r="L133" s="12">
        <v>0</v>
      </c>
      <c r="M133" s="12">
        <v>4.673</v>
      </c>
      <c r="N133" s="12">
        <v>0</v>
      </c>
      <c r="O133" s="12">
        <v>0</v>
      </c>
      <c r="P133" s="13">
        <v>39381</v>
      </c>
      <c r="Q133" s="13">
        <v>39405</v>
      </c>
      <c r="R133" s="13" t="s">
        <v>2086</v>
      </c>
      <c r="S133" s="13"/>
      <c r="T133" s="16" t="s">
        <v>2085</v>
      </c>
      <c r="U133" s="14" t="s">
        <v>1936</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1212</v>
      </c>
      <c r="J134" s="11" t="s">
        <v>2358</v>
      </c>
      <c r="K134" s="12">
        <f t="shared" si="7"/>
        <v>2.1739999999999999</v>
      </c>
      <c r="L134" s="12">
        <v>2.1739999999999999</v>
      </c>
      <c r="M134" s="12">
        <v>0</v>
      </c>
      <c r="N134" s="12">
        <v>0</v>
      </c>
      <c r="O134" s="12">
        <v>0</v>
      </c>
      <c r="P134" s="13">
        <v>39598</v>
      </c>
      <c r="Q134" s="13">
        <v>39629</v>
      </c>
      <c r="R134" s="13">
        <v>40170</v>
      </c>
      <c r="S134" s="13"/>
      <c r="T134" s="11"/>
      <c r="U134" s="14" t="s">
        <v>1452</v>
      </c>
      <c r="V134" s="76" t="s">
        <v>1719</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1256</v>
      </c>
      <c r="I135" s="11" t="s">
        <v>1257</v>
      </c>
      <c r="J135" s="11" t="s">
        <v>2358</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1704</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1206</v>
      </c>
      <c r="J136" s="11" t="s">
        <v>2358</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1094</v>
      </c>
      <c r="J137" s="11" t="s">
        <v>2358</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1748</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1132</v>
      </c>
      <c r="J138" s="11" t="s">
        <v>2358</v>
      </c>
      <c r="K138" s="12">
        <f t="shared" si="8"/>
        <v>11.85</v>
      </c>
      <c r="L138" s="12">
        <v>0</v>
      </c>
      <c r="M138" s="12">
        <v>11.85</v>
      </c>
      <c r="N138" s="12">
        <v>0</v>
      </c>
      <c r="O138" s="12">
        <v>0</v>
      </c>
      <c r="P138" s="13">
        <v>39743</v>
      </c>
      <c r="Q138" s="13">
        <v>39764</v>
      </c>
      <c r="R138" s="13">
        <v>40843</v>
      </c>
      <c r="S138" s="13"/>
      <c r="T138" s="11" t="s">
        <v>166</v>
      </c>
      <c r="U138" s="14" t="s">
        <v>1989</v>
      </c>
      <c r="V138" s="76" t="s">
        <v>1759</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1192</v>
      </c>
      <c r="J139" s="11" t="s">
        <v>2358</v>
      </c>
      <c r="K139" s="12">
        <f t="shared" si="8"/>
        <v>5.62</v>
      </c>
      <c r="L139" s="12">
        <v>0</v>
      </c>
      <c r="M139" s="12">
        <v>0</v>
      </c>
      <c r="N139" s="12">
        <v>5.62</v>
      </c>
      <c r="O139" s="12">
        <v>0</v>
      </c>
      <c r="P139" s="13">
        <v>39744</v>
      </c>
      <c r="Q139" s="13">
        <v>39766</v>
      </c>
      <c r="R139" s="13">
        <v>40477</v>
      </c>
      <c r="S139" s="13"/>
      <c r="T139" s="11" t="s">
        <v>173</v>
      </c>
      <c r="U139" s="14" t="s">
        <v>1971</v>
      </c>
      <c r="V139" s="76" t="s">
        <v>1736</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1170</v>
      </c>
      <c r="J140" s="11" t="s">
        <v>2358</v>
      </c>
      <c r="K140" s="12">
        <f t="shared" si="8"/>
        <v>6.9770000000000003</v>
      </c>
      <c r="L140" s="12">
        <v>0</v>
      </c>
      <c r="M140" s="12">
        <v>0</v>
      </c>
      <c r="N140" s="12">
        <v>6.9770000000000003</v>
      </c>
      <c r="O140" s="12">
        <v>0</v>
      </c>
      <c r="P140" s="13">
        <v>39744</v>
      </c>
      <c r="Q140" s="13">
        <v>39766</v>
      </c>
      <c r="R140" s="13">
        <v>40497</v>
      </c>
      <c r="S140" s="13"/>
      <c r="T140" s="11" t="s">
        <v>173</v>
      </c>
      <c r="U140" s="14" t="s">
        <v>1952</v>
      </c>
      <c r="V140" s="76" t="s">
        <v>1740</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1092</v>
      </c>
      <c r="J141" s="11" t="s">
        <v>2358</v>
      </c>
      <c r="K141" s="12">
        <f t="shared" si="8"/>
        <v>6.0170000000000003</v>
      </c>
      <c r="L141" s="12">
        <v>6.0170000000000003</v>
      </c>
      <c r="M141" s="12">
        <v>0</v>
      </c>
      <c r="N141" s="12">
        <v>0</v>
      </c>
      <c r="O141" s="12">
        <v>0</v>
      </c>
      <c r="P141" s="13">
        <v>39881</v>
      </c>
      <c r="Q141" s="13">
        <v>39903</v>
      </c>
      <c r="R141" s="13">
        <v>40816</v>
      </c>
      <c r="S141" s="13"/>
      <c r="T141" s="11" t="s">
        <v>163</v>
      </c>
      <c r="U141" s="14" t="s">
        <v>1952</v>
      </c>
      <c r="V141" s="76" t="s">
        <v>1758</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2090</v>
      </c>
      <c r="I142" s="11" t="s">
        <v>1004</v>
      </c>
      <c r="J142" s="11" t="s">
        <v>2358</v>
      </c>
      <c r="K142" s="12">
        <f t="shared" si="8"/>
        <v>20.103000000000002</v>
      </c>
      <c r="L142" s="12">
        <v>20.103000000000002</v>
      </c>
      <c r="M142" s="12">
        <v>0</v>
      </c>
      <c r="N142" s="12">
        <v>0</v>
      </c>
      <c r="O142" s="12">
        <v>0</v>
      </c>
      <c r="P142" s="13">
        <v>39980</v>
      </c>
      <c r="Q142" s="13">
        <v>40002</v>
      </c>
      <c r="R142" s="13" t="s">
        <v>2088</v>
      </c>
      <c r="S142" s="13"/>
      <c r="T142" s="11" t="s">
        <v>2089</v>
      </c>
      <c r="U142" s="14" t="s">
        <v>1998</v>
      </c>
      <c r="V142" s="76" t="s">
        <v>1769</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1002</v>
      </c>
      <c r="J143" s="11" t="s">
        <v>2358</v>
      </c>
      <c r="K143" s="12">
        <f t="shared" si="8"/>
        <v>16.077000000000002</v>
      </c>
      <c r="L143" s="12">
        <v>16.077000000000002</v>
      </c>
      <c r="M143" s="12">
        <v>0</v>
      </c>
      <c r="N143" s="12">
        <v>0</v>
      </c>
      <c r="O143" s="12">
        <v>0</v>
      </c>
      <c r="P143" s="13">
        <v>40021</v>
      </c>
      <c r="Q143" s="13">
        <v>40045</v>
      </c>
      <c r="R143" s="13">
        <v>41054</v>
      </c>
      <c r="S143" s="13"/>
      <c r="T143" s="11" t="s">
        <v>156</v>
      </c>
      <c r="U143" s="14" t="s">
        <v>2004</v>
      </c>
      <c r="V143" s="76" t="s">
        <v>1776</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1006</v>
      </c>
      <c r="J144" s="11" t="s">
        <v>2358</v>
      </c>
      <c r="K144" s="12">
        <f t="shared" si="8"/>
        <v>11.122999999999999</v>
      </c>
      <c r="L144" s="12">
        <v>11.122999999999999</v>
      </c>
      <c r="M144" s="12">
        <v>0</v>
      </c>
      <c r="N144" s="12">
        <v>0</v>
      </c>
      <c r="O144" s="12">
        <v>0</v>
      </c>
      <c r="P144" s="13">
        <v>40452</v>
      </c>
      <c r="Q144" s="13">
        <v>40459</v>
      </c>
      <c r="R144" s="13">
        <v>41243</v>
      </c>
      <c r="S144" s="13"/>
      <c r="T144" s="11" t="s">
        <v>158</v>
      </c>
      <c r="U144" s="14" t="s">
        <v>2028</v>
      </c>
      <c r="V144" s="76" t="s">
        <v>1803</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1045</v>
      </c>
      <c r="J145" s="11" t="s">
        <v>2358</v>
      </c>
      <c r="K145" s="12">
        <f t="shared" si="8"/>
        <v>1.8580000000000001</v>
      </c>
      <c r="L145" s="12">
        <v>0</v>
      </c>
      <c r="M145" s="12">
        <v>1.8580000000000001</v>
      </c>
      <c r="N145" s="12">
        <v>0</v>
      </c>
      <c r="O145" s="12">
        <v>0</v>
      </c>
      <c r="P145" s="13">
        <v>40497</v>
      </c>
      <c r="Q145" s="13">
        <v>40511</v>
      </c>
      <c r="R145" s="13">
        <v>41054</v>
      </c>
      <c r="S145" s="13"/>
      <c r="T145" s="11"/>
      <c r="U145" s="14" t="s">
        <v>2005</v>
      </c>
      <c r="V145" s="76" t="s">
        <v>1777</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898</v>
      </c>
      <c r="J146" s="11" t="s">
        <v>2358</v>
      </c>
      <c r="K146" s="12">
        <f t="shared" si="8"/>
        <v>7.2030000000000003</v>
      </c>
      <c r="L146" s="12">
        <v>7.2030000000000003</v>
      </c>
      <c r="M146" s="12">
        <v>0</v>
      </c>
      <c r="N146" s="12">
        <v>0</v>
      </c>
      <c r="O146" s="12">
        <v>0</v>
      </c>
      <c r="P146" s="13">
        <v>41551</v>
      </c>
      <c r="Q146" s="13">
        <v>41562</v>
      </c>
      <c r="R146" s="13">
        <v>41781</v>
      </c>
      <c r="S146" s="13"/>
      <c r="T146" s="11" t="s">
        <v>151</v>
      </c>
      <c r="U146" s="14" t="s">
        <v>2057</v>
      </c>
      <c r="V146" s="76" t="s">
        <v>1844</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2148</v>
      </c>
      <c r="I147" s="11" t="s">
        <v>2147</v>
      </c>
      <c r="J147" s="11" t="s">
        <v>2358</v>
      </c>
      <c r="K147" s="12">
        <f t="shared" si="8"/>
        <v>15.559999999999999</v>
      </c>
      <c r="L147" s="12">
        <v>0</v>
      </c>
      <c r="M147" s="12">
        <v>15.559999999999999</v>
      </c>
      <c r="N147" s="12">
        <v>0</v>
      </c>
      <c r="O147" s="12">
        <v>0</v>
      </c>
      <c r="P147" s="13">
        <v>41822</v>
      </c>
      <c r="Q147" s="13">
        <v>41822</v>
      </c>
      <c r="R147" s="13" t="s">
        <v>2149</v>
      </c>
      <c r="S147" s="13"/>
      <c r="T147" s="11" t="s">
        <v>2150</v>
      </c>
      <c r="U147" s="14" t="e">
        <v>#N/A</v>
      </c>
      <c r="V147" s="76" t="s">
        <v>1854</v>
      </c>
      <c r="W147" s="101"/>
      <c r="X147" s="101"/>
      <c r="Y147" s="102"/>
      <c r="Z147" s="102"/>
      <c r="AA147" s="103"/>
    </row>
    <row r="148" spans="1:27" ht="45.75" hidden="1" thickTop="1" x14ac:dyDescent="0.25">
      <c r="A148" s="34">
        <v>140</v>
      </c>
      <c r="B148" s="38">
        <v>325</v>
      </c>
      <c r="C148" s="36" t="s">
        <v>1479</v>
      </c>
      <c r="D148" s="37">
        <v>0</v>
      </c>
      <c r="E148" s="11" t="s">
        <v>148</v>
      </c>
      <c r="F148" s="11" t="s">
        <v>182</v>
      </c>
      <c r="G148" s="11" t="s">
        <v>211</v>
      </c>
      <c r="H148" s="11" t="s">
        <v>212</v>
      </c>
      <c r="I148" s="11" t="s">
        <v>1478</v>
      </c>
      <c r="J148" s="11" t="s">
        <v>2358</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1471</v>
      </c>
      <c r="D149" s="37">
        <v>0</v>
      </c>
      <c r="E149" s="11" t="s">
        <v>148</v>
      </c>
      <c r="F149" s="11" t="s">
        <v>182</v>
      </c>
      <c r="G149" s="11" t="s">
        <v>208</v>
      </c>
      <c r="H149" s="11" t="s">
        <v>208</v>
      </c>
      <c r="I149" s="11" t="s">
        <v>1470</v>
      </c>
      <c r="J149" s="11" t="s">
        <v>2358</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1473</v>
      </c>
      <c r="D150" s="37">
        <v>0</v>
      </c>
      <c r="E150" s="11" t="s">
        <v>148</v>
      </c>
      <c r="F150" s="11" t="s">
        <v>182</v>
      </c>
      <c r="G150" s="11" t="s">
        <v>208</v>
      </c>
      <c r="H150" s="11" t="s">
        <v>210</v>
      </c>
      <c r="I150" s="11" t="s">
        <v>1472</v>
      </c>
      <c r="J150" s="11" t="s">
        <v>2358</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1446</v>
      </c>
      <c r="D151" s="37">
        <v>0</v>
      </c>
      <c r="E151" s="11" t="s">
        <v>148</v>
      </c>
      <c r="F151" s="11" t="s">
        <v>159</v>
      </c>
      <c r="G151" s="11" t="s">
        <v>202</v>
      </c>
      <c r="H151" s="11" t="s">
        <v>202</v>
      </c>
      <c r="I151" s="11" t="s">
        <v>1445</v>
      </c>
      <c r="J151" s="11" t="s">
        <v>2358</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1370</v>
      </c>
      <c r="D152" s="37">
        <v>0</v>
      </c>
      <c r="E152" s="11" t="s">
        <v>148</v>
      </c>
      <c r="F152" s="11" t="s">
        <v>159</v>
      </c>
      <c r="G152" s="11" t="s">
        <v>194</v>
      </c>
      <c r="H152" s="11" t="s">
        <v>196</v>
      </c>
      <c r="I152" s="11" t="s">
        <v>1369</v>
      </c>
      <c r="J152" s="11" t="s">
        <v>2358</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1152</v>
      </c>
      <c r="D153" s="37">
        <v>0</v>
      </c>
      <c r="E153" s="11" t="s">
        <v>148</v>
      </c>
      <c r="F153" s="11" t="s">
        <v>53</v>
      </c>
      <c r="G153" s="11" t="s">
        <v>167</v>
      </c>
      <c r="H153" s="11" t="s">
        <v>743</v>
      </c>
      <c r="I153" s="11" t="s">
        <v>1151</v>
      </c>
      <c r="J153" s="11" t="s">
        <v>2358</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1642</v>
      </c>
      <c r="H167" s="11" t="s">
        <v>1643</v>
      </c>
      <c r="I167" s="11" t="s">
        <v>1644</v>
      </c>
      <c r="J167" s="11" t="s">
        <v>2357</v>
      </c>
      <c r="K167" s="12">
        <f t="shared" si="8"/>
        <v>25.134</v>
      </c>
      <c r="L167" s="12">
        <v>0</v>
      </c>
      <c r="M167" s="12">
        <v>21.553000000000001</v>
      </c>
      <c r="N167" s="12">
        <v>0</v>
      </c>
      <c r="O167" s="12">
        <v>3.581</v>
      </c>
      <c r="P167" s="13" t="s">
        <v>1562</v>
      </c>
      <c r="Q167" s="13" t="s">
        <v>2466</v>
      </c>
      <c r="R167" s="13"/>
      <c r="S167" s="13" t="s">
        <v>2467</v>
      </c>
      <c r="T167" s="11">
        <v>0</v>
      </c>
      <c r="U167" s="14" t="s">
        <v>1977</v>
      </c>
      <c r="V167" s="77" t="s">
        <v>1901</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2207</v>
      </c>
      <c r="H168" s="11" t="s">
        <v>2207</v>
      </c>
      <c r="I168" s="11" t="s">
        <v>2392</v>
      </c>
      <c r="J168" s="11" t="s">
        <v>2357</v>
      </c>
      <c r="K168" s="12">
        <f t="shared" si="8"/>
        <v>24.65</v>
      </c>
      <c r="L168" s="12">
        <v>0</v>
      </c>
      <c r="M168" s="12">
        <v>24.65</v>
      </c>
      <c r="N168" s="12">
        <v>0</v>
      </c>
      <c r="O168" s="12">
        <v>0</v>
      </c>
      <c r="P168" s="13" t="s">
        <v>2468</v>
      </c>
      <c r="Q168" s="13" t="s">
        <v>2469</v>
      </c>
      <c r="R168" s="13"/>
      <c r="S168" s="13" t="s">
        <v>2470</v>
      </c>
      <c r="T168" s="11">
        <v>0</v>
      </c>
      <c r="U168" s="14" t="s">
        <v>2471</v>
      </c>
      <c r="V168" s="76" t="s">
        <v>2208</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1229</v>
      </c>
      <c r="J169" s="11" t="s">
        <v>2358</v>
      </c>
      <c r="K169" s="12">
        <f t="shared" si="8"/>
        <v>9.6530000000000005</v>
      </c>
      <c r="L169" s="12">
        <v>0</v>
      </c>
      <c r="M169" s="12">
        <v>7.274</v>
      </c>
      <c r="N169" s="12">
        <v>2.379</v>
      </c>
      <c r="O169" s="12">
        <v>0</v>
      </c>
      <c r="P169" s="13">
        <v>39255</v>
      </c>
      <c r="Q169" s="13">
        <v>39266</v>
      </c>
      <c r="R169" s="13">
        <v>40100</v>
      </c>
      <c r="S169" s="13"/>
      <c r="T169" s="11"/>
      <c r="U169" s="14" t="s">
        <v>1951</v>
      </c>
      <c r="V169" s="76" t="s">
        <v>1705</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1136</v>
      </c>
      <c r="I170" s="11" t="s">
        <v>1137</v>
      </c>
      <c r="J170" s="11" t="s">
        <v>2358</v>
      </c>
      <c r="K170" s="12">
        <f t="shared" si="8"/>
        <v>16.670999999999999</v>
      </c>
      <c r="L170" s="12">
        <v>0</v>
      </c>
      <c r="M170" s="12">
        <v>16.670999999999999</v>
      </c>
      <c r="N170" s="12">
        <v>0</v>
      </c>
      <c r="O170" s="12">
        <v>0</v>
      </c>
      <c r="P170" s="13">
        <v>39840</v>
      </c>
      <c r="Q170" s="13">
        <v>39868</v>
      </c>
      <c r="R170" s="13">
        <v>40660</v>
      </c>
      <c r="S170" s="13"/>
      <c r="T170" s="11"/>
      <c r="U170" s="14" t="s">
        <v>1982</v>
      </c>
      <c r="V170" s="76" t="s">
        <v>1749</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1141</v>
      </c>
      <c r="J171" s="11" t="s">
        <v>2358</v>
      </c>
      <c r="K171" s="12">
        <f t="shared" si="8"/>
        <v>6.7709999999999999</v>
      </c>
      <c r="L171" s="12">
        <v>0</v>
      </c>
      <c r="M171" s="12">
        <v>6.7709999999999999</v>
      </c>
      <c r="N171" s="12">
        <v>0</v>
      </c>
      <c r="O171" s="12">
        <v>0</v>
      </c>
      <c r="P171" s="13">
        <v>39927</v>
      </c>
      <c r="Q171" s="13">
        <v>39955</v>
      </c>
      <c r="R171" s="13">
        <v>40892</v>
      </c>
      <c r="S171" s="13"/>
      <c r="T171" s="11"/>
      <c r="U171" s="14" t="s">
        <v>1994</v>
      </c>
      <c r="V171" s="76" t="s">
        <v>1764</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1123</v>
      </c>
      <c r="J172" s="11" t="s">
        <v>2358</v>
      </c>
      <c r="K172" s="12">
        <f t="shared" si="8"/>
        <v>0.94399999999999995</v>
      </c>
      <c r="L172" s="12">
        <v>0</v>
      </c>
      <c r="M172" s="12">
        <v>0</v>
      </c>
      <c r="N172" s="12">
        <v>0.94399999999999995</v>
      </c>
      <c r="O172" s="12">
        <v>0</v>
      </c>
      <c r="P172" s="13">
        <v>39738</v>
      </c>
      <c r="Q172" s="13">
        <v>40043</v>
      </c>
      <c r="R172" s="13">
        <v>40709</v>
      </c>
      <c r="S172" s="13"/>
      <c r="T172" s="11"/>
      <c r="U172" s="14" t="s">
        <v>1985</v>
      </c>
      <c r="V172" s="76" t="s">
        <v>1752</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974</v>
      </c>
      <c r="J173" s="11" t="s">
        <v>2358</v>
      </c>
      <c r="K173" s="12">
        <f t="shared" si="8"/>
        <v>22.731000000000002</v>
      </c>
      <c r="L173" s="12">
        <v>0</v>
      </c>
      <c r="M173" s="12">
        <v>22.731000000000002</v>
      </c>
      <c r="N173" s="12">
        <v>0</v>
      </c>
      <c r="O173" s="12">
        <v>0</v>
      </c>
      <c r="P173" s="13">
        <v>40422</v>
      </c>
      <c r="Q173" s="13">
        <v>40422</v>
      </c>
      <c r="R173" s="13">
        <v>41502</v>
      </c>
      <c r="S173" s="13"/>
      <c r="T173" s="11" t="s">
        <v>218</v>
      </c>
      <c r="U173" s="14" t="s">
        <v>2037</v>
      </c>
      <c r="V173" s="76" t="s">
        <v>1818</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1039</v>
      </c>
      <c r="J174" s="11" t="s">
        <v>2358</v>
      </c>
      <c r="K174" s="12">
        <f t="shared" si="8"/>
        <v>7.8639999999999999</v>
      </c>
      <c r="L174" s="12">
        <v>0</v>
      </c>
      <c r="M174" s="12">
        <v>0</v>
      </c>
      <c r="N174" s="12">
        <v>7.8639999999999999</v>
      </c>
      <c r="O174" s="12">
        <v>0</v>
      </c>
      <c r="P174" s="13">
        <v>40479</v>
      </c>
      <c r="Q174" s="13">
        <v>40507</v>
      </c>
      <c r="R174" s="13">
        <v>41253</v>
      </c>
      <c r="S174" s="13"/>
      <c r="T174" s="11"/>
      <c r="U174" s="14" t="s">
        <v>2029</v>
      </c>
      <c r="V174" s="76" t="s">
        <v>1806</v>
      </c>
      <c r="W174" s="101"/>
      <c r="X174" s="101"/>
      <c r="Y174" s="102"/>
      <c r="Z174" s="102"/>
      <c r="AA174" s="103"/>
    </row>
    <row r="175" spans="1:27" ht="60.75" hidden="1" thickTop="1" x14ac:dyDescent="0.25">
      <c r="A175" s="34">
        <v>167</v>
      </c>
      <c r="B175" s="38">
        <v>323</v>
      </c>
      <c r="C175" s="36" t="s">
        <v>1475</v>
      </c>
      <c r="D175" s="37">
        <v>0</v>
      </c>
      <c r="E175" s="11" t="s">
        <v>219</v>
      </c>
      <c r="F175" s="11" t="s">
        <v>103</v>
      </c>
      <c r="G175" s="11" t="s">
        <v>227</v>
      </c>
      <c r="H175" s="11" t="s">
        <v>760</v>
      </c>
      <c r="I175" s="11" t="s">
        <v>1474</v>
      </c>
      <c r="J175" s="11" t="s">
        <v>2358</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230</v>
      </c>
      <c r="F193" s="11" t="s">
        <v>845</v>
      </c>
      <c r="G193" s="11" t="s">
        <v>846</v>
      </c>
      <c r="H193" s="11" t="s">
        <v>849</v>
      </c>
      <c r="I193" s="11" t="s">
        <v>1606</v>
      </c>
      <c r="J193" s="11" t="s">
        <v>2357</v>
      </c>
      <c r="K193" s="12">
        <f t="shared" si="8"/>
        <v>0.25</v>
      </c>
      <c r="L193" s="12">
        <v>0</v>
      </c>
      <c r="M193" s="12">
        <v>0</v>
      </c>
      <c r="N193" s="12">
        <v>0.25</v>
      </c>
      <c r="O193" s="12">
        <v>0</v>
      </c>
      <c r="P193" s="13">
        <v>42604</v>
      </c>
      <c r="Q193" s="13">
        <v>0</v>
      </c>
      <c r="R193" s="13"/>
      <c r="S193" s="13" t="s">
        <v>2474</v>
      </c>
      <c r="T193" s="11">
        <v>0</v>
      </c>
      <c r="U193" s="14" t="s">
        <v>51</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230</v>
      </c>
      <c r="F194" s="11" t="s">
        <v>845</v>
      </c>
      <c r="G194" s="11" t="s">
        <v>846</v>
      </c>
      <c r="H194" s="11" t="s">
        <v>847</v>
      </c>
      <c r="I194" s="11" t="s">
        <v>1601</v>
      </c>
      <c r="J194" s="11" t="s">
        <v>2357</v>
      </c>
      <c r="K194" s="12">
        <f t="shared" si="8"/>
        <v>2.2000000000000002</v>
      </c>
      <c r="L194" s="12">
        <v>0</v>
      </c>
      <c r="M194" s="12">
        <v>0</v>
      </c>
      <c r="N194" s="12">
        <v>2.2000000000000002</v>
      </c>
      <c r="O194" s="12">
        <v>0</v>
      </c>
      <c r="P194" s="13">
        <v>42458</v>
      </c>
      <c r="Q194" s="13">
        <v>0</v>
      </c>
      <c r="R194" s="13"/>
      <c r="S194" s="13" t="s">
        <v>2475</v>
      </c>
      <c r="T194" s="11" t="s">
        <v>2476</v>
      </c>
      <c r="U194" s="14" t="s">
        <v>51</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230</v>
      </c>
      <c r="F195" s="11" t="s">
        <v>103</v>
      </c>
      <c r="G195" s="11" t="s">
        <v>848</v>
      </c>
      <c r="H195" s="11" t="s">
        <v>848</v>
      </c>
      <c r="I195" s="11" t="s">
        <v>1603</v>
      </c>
      <c r="J195" s="11" t="s">
        <v>2357</v>
      </c>
      <c r="K195" s="12">
        <f t="shared" si="8"/>
        <v>4.4729999999999999</v>
      </c>
      <c r="L195" s="12">
        <v>0</v>
      </c>
      <c r="M195" s="12">
        <v>4.4729999999999999</v>
      </c>
      <c r="N195" s="12">
        <v>0</v>
      </c>
      <c r="O195" s="12">
        <v>0</v>
      </c>
      <c r="P195" s="13" t="s">
        <v>1605</v>
      </c>
      <c r="Q195" s="13" t="s">
        <v>2472</v>
      </c>
      <c r="R195" s="13"/>
      <c r="S195" s="13" t="s">
        <v>2473</v>
      </c>
      <c r="T195" s="11">
        <v>0</v>
      </c>
      <c r="U195" s="14" t="s">
        <v>2023</v>
      </c>
      <c r="V195" s="77" t="s">
        <v>1893</v>
      </c>
      <c r="W195" s="101"/>
      <c r="X195" s="101"/>
      <c r="Y195" s="102"/>
      <c r="Z195" s="102"/>
      <c r="AA195" s="103"/>
    </row>
    <row r="196" spans="1:27" ht="225.75" hidden="1" thickTop="1" x14ac:dyDescent="0.25">
      <c r="A196" s="34">
        <v>188</v>
      </c>
      <c r="B196" s="11"/>
      <c r="C196" s="36">
        <v>363</v>
      </c>
      <c r="D196" s="37">
        <f>VLOOKUP(C196,[2]MŁK!$B$3:$AO$107,2,FALSE)</f>
        <v>345</v>
      </c>
      <c r="E196" s="11" t="s">
        <v>230</v>
      </c>
      <c r="F196" s="11" t="s">
        <v>103</v>
      </c>
      <c r="G196" s="11" t="s">
        <v>2330</v>
      </c>
      <c r="H196" s="11" t="s">
        <v>2331</v>
      </c>
      <c r="I196" s="11" t="s">
        <v>2393</v>
      </c>
      <c r="J196" s="11" t="s">
        <v>2357</v>
      </c>
      <c r="K196" s="12">
        <f t="shared" si="8"/>
        <v>5.8959999999999999</v>
      </c>
      <c r="L196" s="12">
        <v>0</v>
      </c>
      <c r="M196" s="12">
        <v>5.0190000000000001</v>
      </c>
      <c r="N196" s="12">
        <v>0.877</v>
      </c>
      <c r="O196" s="12">
        <v>0</v>
      </c>
      <c r="P196" s="13" t="s">
        <v>2477</v>
      </c>
      <c r="Q196" s="13" t="s">
        <v>2477</v>
      </c>
      <c r="R196" s="13"/>
      <c r="S196" s="13" t="s">
        <v>2478</v>
      </c>
      <c r="T196" s="11">
        <v>0</v>
      </c>
      <c r="U196" s="14" t="s">
        <v>2479</v>
      </c>
      <c r="V196" s="76" t="s">
        <v>2332</v>
      </c>
      <c r="W196" s="101"/>
      <c r="X196" s="101"/>
      <c r="Y196" s="102"/>
      <c r="Z196" s="102"/>
      <c r="AA196" s="103"/>
    </row>
    <row r="197" spans="1:27" ht="75.75" hidden="1" thickTop="1" x14ac:dyDescent="0.25">
      <c r="A197" s="34">
        <v>189</v>
      </c>
      <c r="B197" s="11"/>
      <c r="C197" s="36">
        <v>369</v>
      </c>
      <c r="D197" s="37">
        <f>VLOOKUP(C197,[2]MŁK!$B$3:$AO$107,2,FALSE)</f>
        <v>175</v>
      </c>
      <c r="E197" s="11" t="s">
        <v>230</v>
      </c>
      <c r="F197" s="11" t="s">
        <v>103</v>
      </c>
      <c r="G197" s="11" t="s">
        <v>2350</v>
      </c>
      <c r="H197" s="11" t="s">
        <v>2351</v>
      </c>
      <c r="I197" s="11" t="s">
        <v>2350</v>
      </c>
      <c r="J197" s="11" t="s">
        <v>2357</v>
      </c>
      <c r="K197" s="12">
        <f t="shared" si="8"/>
        <v>7.59</v>
      </c>
      <c r="L197" s="12">
        <v>0</v>
      </c>
      <c r="M197" s="12">
        <v>7.59</v>
      </c>
      <c r="N197" s="12">
        <v>0</v>
      </c>
      <c r="O197" s="12">
        <v>0</v>
      </c>
      <c r="P197" s="13" t="s">
        <v>2480</v>
      </c>
      <c r="Q197" s="13" t="s">
        <v>2480</v>
      </c>
      <c r="R197" s="13"/>
      <c r="S197" s="13" t="s">
        <v>2470</v>
      </c>
      <c r="T197" s="11">
        <v>0</v>
      </c>
      <c r="U197" s="14" t="s">
        <v>2003</v>
      </c>
      <c r="V197" s="76" t="s">
        <v>2352</v>
      </c>
      <c r="W197" s="101"/>
      <c r="X197" s="101"/>
      <c r="Y197" s="102"/>
      <c r="Z197" s="102"/>
      <c r="AA197" s="103"/>
    </row>
    <row r="198" spans="1:27" ht="60.75" hidden="1" thickTop="1" x14ac:dyDescent="0.25">
      <c r="A198" s="34">
        <v>190</v>
      </c>
      <c r="B198" s="11"/>
      <c r="C198" s="36">
        <v>370</v>
      </c>
      <c r="D198" s="37">
        <f>VLOOKUP(C198,[2]MŁK!$B$3:$AO$107,2,FALSE)</f>
        <v>344</v>
      </c>
      <c r="E198" s="11" t="s">
        <v>230</v>
      </c>
      <c r="F198" s="11" t="s">
        <v>103</v>
      </c>
      <c r="G198" s="11" t="s">
        <v>2353</v>
      </c>
      <c r="H198" s="11" t="s">
        <v>2354</v>
      </c>
      <c r="I198" s="11" t="s">
        <v>2355</v>
      </c>
      <c r="J198" s="11" t="s">
        <v>2357</v>
      </c>
      <c r="K198" s="12">
        <f t="shared" si="8"/>
        <v>3.05</v>
      </c>
      <c r="L198" s="12">
        <v>0</v>
      </c>
      <c r="M198" s="12">
        <v>3.05</v>
      </c>
      <c r="N198" s="12">
        <v>0</v>
      </c>
      <c r="O198" s="12">
        <v>0</v>
      </c>
      <c r="P198" s="13" t="s">
        <v>2480</v>
      </c>
      <c r="Q198" s="13" t="s">
        <v>2480</v>
      </c>
      <c r="R198" s="13"/>
      <c r="S198" s="13" t="s">
        <v>2481</v>
      </c>
      <c r="T198" s="11" t="s">
        <v>2482</v>
      </c>
      <c r="U198" s="14" t="s">
        <v>2483</v>
      </c>
      <c r="V198" s="76" t="s">
        <v>2356</v>
      </c>
      <c r="W198" s="101"/>
      <c r="X198" s="101"/>
      <c r="Y198" s="102"/>
      <c r="Z198" s="102"/>
      <c r="AA198" s="103"/>
    </row>
    <row r="199" spans="1:27" ht="90.75" hidden="1" thickTop="1" x14ac:dyDescent="0.25">
      <c r="A199" s="34">
        <v>191</v>
      </c>
      <c r="B199" s="11"/>
      <c r="C199" s="32">
        <v>373</v>
      </c>
      <c r="D199" s="37">
        <f>VLOOKUP(C199,[2]MŁK!$B$3:$AO$107,2,FALSE)</f>
        <v>136</v>
      </c>
      <c r="E199" s="11" t="s">
        <v>230</v>
      </c>
      <c r="F199" s="11" t="s">
        <v>2603</v>
      </c>
      <c r="G199" s="11" t="s">
        <v>2604</v>
      </c>
      <c r="H199" s="11" t="s">
        <v>2361</v>
      </c>
      <c r="I199" s="11" t="s">
        <v>2362</v>
      </c>
      <c r="J199" s="11" t="s">
        <v>2357</v>
      </c>
      <c r="K199" s="12">
        <f t="shared" si="8"/>
        <v>6.9180000000000001</v>
      </c>
      <c r="L199" s="12">
        <v>0</v>
      </c>
      <c r="M199" s="12">
        <v>0</v>
      </c>
      <c r="N199" s="12">
        <v>6.9180000000000001</v>
      </c>
      <c r="O199" s="12">
        <v>0</v>
      </c>
      <c r="P199" s="13" t="s">
        <v>1607</v>
      </c>
      <c r="Q199" s="13" t="s">
        <v>2605</v>
      </c>
      <c r="R199" s="13"/>
      <c r="S199" s="13">
        <v>0</v>
      </c>
      <c r="T199" s="11" t="s">
        <v>2606</v>
      </c>
      <c r="U199" s="14" t="s">
        <v>2607</v>
      </c>
      <c r="V199" s="76"/>
      <c r="W199" s="101"/>
      <c r="X199" s="101"/>
      <c r="Y199" s="102"/>
      <c r="Z199" s="102"/>
      <c r="AA199" s="103"/>
    </row>
    <row r="200" spans="1:27" ht="90.75" hidden="1" thickTop="1" x14ac:dyDescent="0.25">
      <c r="A200" s="34">
        <v>192</v>
      </c>
      <c r="B200" s="35">
        <v>190</v>
      </c>
      <c r="C200" s="36">
        <v>52</v>
      </c>
      <c r="D200" s="37">
        <v>0</v>
      </c>
      <c r="E200" s="11" t="s">
        <v>230</v>
      </c>
      <c r="F200" s="11" t="s">
        <v>103</v>
      </c>
      <c r="G200" s="11" t="s">
        <v>239</v>
      </c>
      <c r="H200" s="11" t="s">
        <v>240</v>
      </c>
      <c r="I200" s="11" t="s">
        <v>1231</v>
      </c>
      <c r="J200" s="11" t="s">
        <v>2358</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1712</v>
      </c>
      <c r="W200" s="101"/>
      <c r="X200" s="101"/>
      <c r="Y200" s="102"/>
      <c r="Z200" s="102"/>
      <c r="AA200" s="103"/>
    </row>
    <row r="201" spans="1:27" ht="90.75" hidden="1" thickTop="1" x14ac:dyDescent="0.25">
      <c r="A201" s="34">
        <v>193</v>
      </c>
      <c r="B201" s="38">
        <v>216</v>
      </c>
      <c r="C201" s="36">
        <v>53</v>
      </c>
      <c r="D201" s="37">
        <v>0</v>
      </c>
      <c r="E201" s="11" t="s">
        <v>230</v>
      </c>
      <c r="F201" s="11" t="s">
        <v>182</v>
      </c>
      <c r="G201" s="11" t="s">
        <v>246</v>
      </c>
      <c r="H201" s="11" t="s">
        <v>247</v>
      </c>
      <c r="I201" s="11" t="s">
        <v>803</v>
      </c>
      <c r="J201" s="11" t="s">
        <v>2358</v>
      </c>
      <c r="K201" s="12">
        <f t="shared" ref="K201:K264" si="9">SUM(L201:O201)</f>
        <v>16.113</v>
      </c>
      <c r="L201" s="12">
        <v>16.113</v>
      </c>
      <c r="M201" s="12">
        <v>0</v>
      </c>
      <c r="N201" s="12">
        <v>0</v>
      </c>
      <c r="O201" s="12">
        <v>0</v>
      </c>
      <c r="P201" s="13">
        <v>39003</v>
      </c>
      <c r="Q201" s="13">
        <v>39173</v>
      </c>
      <c r="R201" s="13">
        <v>39783</v>
      </c>
      <c r="S201" s="13"/>
      <c r="T201" s="11" t="s">
        <v>804</v>
      </c>
      <c r="U201" s="14" t="s">
        <v>1934</v>
      </c>
      <c r="V201" s="76" t="s">
        <v>1688</v>
      </c>
      <c r="W201" s="101"/>
      <c r="X201" s="101"/>
      <c r="Y201" s="102"/>
      <c r="Z201" s="102"/>
      <c r="AA201" s="103"/>
    </row>
    <row r="202" spans="1:27" ht="60.75" hidden="1" thickTop="1" x14ac:dyDescent="0.25">
      <c r="A202" s="34">
        <v>194</v>
      </c>
      <c r="B202" s="35">
        <v>235</v>
      </c>
      <c r="C202" s="36">
        <v>56</v>
      </c>
      <c r="D202" s="37">
        <v>0</v>
      </c>
      <c r="E202" s="11" t="s">
        <v>230</v>
      </c>
      <c r="F202" s="11" t="s">
        <v>248</v>
      </c>
      <c r="G202" s="11" t="s">
        <v>249</v>
      </c>
      <c r="H202" s="11" t="s">
        <v>250</v>
      </c>
      <c r="I202" s="11" t="s">
        <v>1325</v>
      </c>
      <c r="J202" s="11" t="s">
        <v>2358</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1681</v>
      </c>
      <c r="W202" s="101"/>
      <c r="X202" s="101"/>
      <c r="Y202" s="102"/>
      <c r="Z202" s="102"/>
      <c r="AA202" s="103"/>
    </row>
    <row r="203" spans="1:27" ht="225.75" hidden="1" thickTop="1" x14ac:dyDescent="0.25">
      <c r="A203" s="34">
        <v>195</v>
      </c>
      <c r="B203" s="35">
        <v>182</v>
      </c>
      <c r="C203" s="36">
        <v>49</v>
      </c>
      <c r="D203" s="37">
        <v>0</v>
      </c>
      <c r="E203" s="11" t="s">
        <v>230</v>
      </c>
      <c r="F203" s="11" t="s">
        <v>182</v>
      </c>
      <c r="G203" s="11" t="s">
        <v>237</v>
      </c>
      <c r="H203" s="11" t="s">
        <v>238</v>
      </c>
      <c r="I203" s="11" t="s">
        <v>1216</v>
      </c>
      <c r="J203" s="11" t="s">
        <v>2358</v>
      </c>
      <c r="K203" s="12">
        <f t="shared" si="9"/>
        <v>19.899999999999999</v>
      </c>
      <c r="L203" s="12">
        <v>19.899999999999999</v>
      </c>
      <c r="M203" s="12">
        <v>0</v>
      </c>
      <c r="N203" s="12">
        <v>0</v>
      </c>
      <c r="O203" s="12">
        <v>0</v>
      </c>
      <c r="P203" s="13">
        <v>39175</v>
      </c>
      <c r="Q203" s="13">
        <v>39188</v>
      </c>
      <c r="R203" s="13">
        <v>40114</v>
      </c>
      <c r="S203" s="13"/>
      <c r="T203" s="11" t="s">
        <v>798</v>
      </c>
      <c r="U203" s="14" t="s">
        <v>1952</v>
      </c>
      <c r="V203" s="76" t="s">
        <v>1706</v>
      </c>
      <c r="W203" s="101"/>
      <c r="X203" s="101"/>
      <c r="Y203" s="102"/>
      <c r="Z203" s="102"/>
      <c r="AA203" s="103"/>
    </row>
    <row r="204" spans="1:27" ht="210.75" hidden="1" thickTop="1" x14ac:dyDescent="0.25">
      <c r="A204" s="34">
        <v>196</v>
      </c>
      <c r="B204" s="38">
        <v>208</v>
      </c>
      <c r="C204" s="36">
        <v>55</v>
      </c>
      <c r="D204" s="37">
        <v>0</v>
      </c>
      <c r="E204" s="11" t="s">
        <v>230</v>
      </c>
      <c r="F204" s="11" t="s">
        <v>130</v>
      </c>
      <c r="G204" s="11" t="s">
        <v>241</v>
      </c>
      <c r="H204" s="11" t="s">
        <v>242</v>
      </c>
      <c r="I204" s="11" t="s">
        <v>1268</v>
      </c>
      <c r="J204" s="11" t="s">
        <v>2358</v>
      </c>
      <c r="K204" s="12">
        <f t="shared" si="9"/>
        <v>34.576999999999998</v>
      </c>
      <c r="L204" s="12">
        <v>0</v>
      </c>
      <c r="M204" s="12">
        <v>0</v>
      </c>
      <c r="N204" s="12">
        <v>34.576999999999998</v>
      </c>
      <c r="O204" s="12">
        <v>0</v>
      </c>
      <c r="P204" s="13">
        <v>39318</v>
      </c>
      <c r="Q204" s="13">
        <v>39318</v>
      </c>
      <c r="R204" s="13">
        <v>40130</v>
      </c>
      <c r="S204" s="13"/>
      <c r="T204" s="11" t="s">
        <v>800</v>
      </c>
      <c r="U204" s="14" t="s">
        <v>1954</v>
      </c>
      <c r="V204" s="76" t="s">
        <v>1708</v>
      </c>
      <c r="W204" s="101"/>
      <c r="X204" s="101"/>
      <c r="Y204" s="102"/>
      <c r="Z204" s="102"/>
      <c r="AA204" s="103"/>
    </row>
    <row r="205" spans="1:27" ht="150.75" hidden="1" thickTop="1" x14ac:dyDescent="0.25">
      <c r="A205" s="34">
        <v>197</v>
      </c>
      <c r="B205" s="38">
        <v>328</v>
      </c>
      <c r="C205" s="36">
        <v>54</v>
      </c>
      <c r="D205" s="37">
        <v>0</v>
      </c>
      <c r="E205" s="11" t="s">
        <v>230</v>
      </c>
      <c r="F205" s="11" t="s">
        <v>130</v>
      </c>
      <c r="G205" s="11" t="s">
        <v>259</v>
      </c>
      <c r="H205" s="11" t="s">
        <v>259</v>
      </c>
      <c r="I205" s="11" t="s">
        <v>1482</v>
      </c>
      <c r="J205" s="11" t="s">
        <v>2358</v>
      </c>
      <c r="K205" s="12">
        <f t="shared" si="9"/>
        <v>29.152999999999999</v>
      </c>
      <c r="L205" s="12">
        <v>0</v>
      </c>
      <c r="M205" s="12">
        <v>0</v>
      </c>
      <c r="N205" s="12">
        <v>29.152999999999999</v>
      </c>
      <c r="O205" s="12">
        <v>0</v>
      </c>
      <c r="P205" s="13">
        <v>39314</v>
      </c>
      <c r="Q205" s="13">
        <v>39345</v>
      </c>
      <c r="R205" s="13">
        <v>40073</v>
      </c>
      <c r="S205" s="13"/>
      <c r="T205" s="11" t="s">
        <v>260</v>
      </c>
      <c r="U205" s="14" t="s">
        <v>1949</v>
      </c>
      <c r="V205" s="76" t="s">
        <v>1703</v>
      </c>
      <c r="W205" s="101"/>
      <c r="X205" s="101"/>
      <c r="Y205" s="102"/>
      <c r="Z205" s="102"/>
      <c r="AA205" s="103"/>
    </row>
    <row r="206" spans="1:27" ht="75.75" hidden="1" thickTop="1" x14ac:dyDescent="0.25">
      <c r="A206" s="34">
        <v>198</v>
      </c>
      <c r="B206" s="38">
        <v>214</v>
      </c>
      <c r="C206" s="36">
        <v>57</v>
      </c>
      <c r="D206" s="37">
        <v>0</v>
      </c>
      <c r="E206" s="11" t="s">
        <v>230</v>
      </c>
      <c r="F206" s="11" t="s">
        <v>243</v>
      </c>
      <c r="G206" s="11" t="s">
        <v>244</v>
      </c>
      <c r="H206" s="11" t="s">
        <v>245</v>
      </c>
      <c r="I206" s="11" t="s">
        <v>1281</v>
      </c>
      <c r="J206" s="11" t="s">
        <v>2358</v>
      </c>
      <c r="K206" s="12">
        <f t="shared" si="9"/>
        <v>9.2949999999999999</v>
      </c>
      <c r="L206" s="12">
        <v>0</v>
      </c>
      <c r="M206" s="12">
        <v>0</v>
      </c>
      <c r="N206" s="12">
        <v>9.2949999999999999</v>
      </c>
      <c r="O206" s="12">
        <v>0</v>
      </c>
      <c r="P206" s="13">
        <v>39597</v>
      </c>
      <c r="Q206" s="13">
        <v>39610</v>
      </c>
      <c r="R206" s="13">
        <v>39963</v>
      </c>
      <c r="S206" s="13"/>
      <c r="T206" s="11"/>
      <c r="U206" s="14" t="s">
        <v>1941</v>
      </c>
      <c r="V206" s="76" t="s">
        <v>1681</v>
      </c>
      <c r="W206" s="101"/>
      <c r="X206" s="101"/>
      <c r="Y206" s="102"/>
      <c r="Z206" s="102"/>
      <c r="AA206" s="103"/>
    </row>
    <row r="207" spans="1:27" ht="120.75" hidden="1" thickTop="1" x14ac:dyDescent="0.25">
      <c r="A207" s="34">
        <v>199</v>
      </c>
      <c r="B207" s="35">
        <v>150</v>
      </c>
      <c r="C207" s="36">
        <v>50</v>
      </c>
      <c r="D207" s="37">
        <v>0</v>
      </c>
      <c r="E207" s="11" t="s">
        <v>230</v>
      </c>
      <c r="F207" s="11" t="s">
        <v>103</v>
      </c>
      <c r="G207" s="11" t="s">
        <v>235</v>
      </c>
      <c r="H207" s="11" t="s">
        <v>236</v>
      </c>
      <c r="I207" s="11" t="s">
        <v>1154</v>
      </c>
      <c r="J207" s="11" t="s">
        <v>2358</v>
      </c>
      <c r="K207" s="12">
        <f t="shared" si="9"/>
        <v>2.7050000000000001</v>
      </c>
      <c r="L207" s="12">
        <v>0</v>
      </c>
      <c r="M207" s="12">
        <v>2.7050000000000001</v>
      </c>
      <c r="N207" s="12">
        <v>0</v>
      </c>
      <c r="O207" s="12">
        <v>0</v>
      </c>
      <c r="P207" s="13">
        <v>39731</v>
      </c>
      <c r="Q207" s="13">
        <v>39745</v>
      </c>
      <c r="R207" s="13">
        <v>40497</v>
      </c>
      <c r="S207" s="13"/>
      <c r="T207" s="11" t="s">
        <v>796</v>
      </c>
      <c r="U207" s="14" t="s">
        <v>1975</v>
      </c>
      <c r="V207" s="76" t="s">
        <v>1741</v>
      </c>
      <c r="W207" s="101"/>
      <c r="X207" s="101"/>
      <c r="Y207" s="102"/>
      <c r="Z207" s="102"/>
      <c r="AA207" s="103"/>
    </row>
    <row r="208" spans="1:27" ht="255.75" hidden="1" thickTop="1" x14ac:dyDescent="0.25">
      <c r="A208" s="34">
        <v>200</v>
      </c>
      <c r="B208" s="35">
        <v>130</v>
      </c>
      <c r="C208" s="36">
        <v>51</v>
      </c>
      <c r="D208" s="37">
        <v>0</v>
      </c>
      <c r="E208" s="11" t="s">
        <v>230</v>
      </c>
      <c r="F208" s="11" t="s">
        <v>232</v>
      </c>
      <c r="G208" s="11" t="s">
        <v>233</v>
      </c>
      <c r="H208" s="11" t="s">
        <v>234</v>
      </c>
      <c r="I208" s="11" t="s">
        <v>1119</v>
      </c>
      <c r="J208" s="11" t="s">
        <v>2358</v>
      </c>
      <c r="K208" s="12">
        <f t="shared" si="9"/>
        <v>4.7069999999999999</v>
      </c>
      <c r="L208" s="12">
        <v>0</v>
      </c>
      <c r="M208" s="12">
        <v>0</v>
      </c>
      <c r="N208" s="12">
        <v>4.2519999999999998</v>
      </c>
      <c r="O208" s="12">
        <v>0.45500000000000002</v>
      </c>
      <c r="P208" s="13">
        <v>39856</v>
      </c>
      <c r="Q208" s="13">
        <v>39870</v>
      </c>
      <c r="R208" s="13">
        <v>40701</v>
      </c>
      <c r="S208" s="13"/>
      <c r="T208" s="11" t="s">
        <v>794</v>
      </c>
      <c r="U208" s="14" t="s">
        <v>1983</v>
      </c>
      <c r="V208" s="76" t="s">
        <v>1750</v>
      </c>
      <c r="W208" s="101"/>
      <c r="X208" s="101"/>
      <c r="Y208" s="102"/>
      <c r="Z208" s="102"/>
      <c r="AA208" s="103"/>
    </row>
    <row r="209" spans="1:27" ht="225.75" hidden="1" thickTop="1" x14ac:dyDescent="0.25">
      <c r="A209" s="34">
        <v>201</v>
      </c>
      <c r="B209" s="35">
        <v>77</v>
      </c>
      <c r="C209" s="36">
        <v>168</v>
      </c>
      <c r="D209" s="37">
        <v>0</v>
      </c>
      <c r="E209" s="11" t="s">
        <v>230</v>
      </c>
      <c r="F209" s="11" t="s">
        <v>182</v>
      </c>
      <c r="G209" s="11" t="s">
        <v>228</v>
      </c>
      <c r="H209" s="11" t="s">
        <v>229</v>
      </c>
      <c r="I209" s="11" t="s">
        <v>1020</v>
      </c>
      <c r="J209" s="11" t="s">
        <v>2358</v>
      </c>
      <c r="K209" s="12">
        <f t="shared" si="9"/>
        <v>23.1</v>
      </c>
      <c r="L209" s="12">
        <v>23.1</v>
      </c>
      <c r="M209" s="12">
        <v>0</v>
      </c>
      <c r="N209" s="12">
        <v>0</v>
      </c>
      <c r="O209" s="12">
        <v>0</v>
      </c>
      <c r="P209" s="13">
        <v>40169</v>
      </c>
      <c r="Q209" s="13">
        <v>40204</v>
      </c>
      <c r="R209" s="13">
        <v>41240</v>
      </c>
      <c r="S209" s="13"/>
      <c r="T209" s="11" t="s">
        <v>788</v>
      </c>
      <c r="U209" s="14" t="s">
        <v>2026</v>
      </c>
      <c r="V209" s="76" t="s">
        <v>1801</v>
      </c>
      <c r="W209" s="101"/>
      <c r="X209" s="101"/>
      <c r="Y209" s="102"/>
      <c r="Z209" s="102"/>
      <c r="AA209" s="103"/>
    </row>
    <row r="210" spans="1:27" ht="90.75" hidden="1" thickTop="1" x14ac:dyDescent="0.25">
      <c r="A210" s="34">
        <v>202</v>
      </c>
      <c r="B210" s="35">
        <v>79</v>
      </c>
      <c r="C210" s="36">
        <v>170</v>
      </c>
      <c r="D210" s="37">
        <v>0</v>
      </c>
      <c r="E210" s="11" t="s">
        <v>230</v>
      </c>
      <c r="F210" s="11" t="s">
        <v>182</v>
      </c>
      <c r="G210" s="11" t="s">
        <v>228</v>
      </c>
      <c r="H210" s="11" t="s">
        <v>792</v>
      </c>
      <c r="I210" s="11" t="s">
        <v>1024</v>
      </c>
      <c r="J210" s="11" t="s">
        <v>2358</v>
      </c>
      <c r="K210" s="12">
        <f t="shared" si="9"/>
        <v>12.939</v>
      </c>
      <c r="L210" s="12">
        <v>12.939</v>
      </c>
      <c r="M210" s="12">
        <v>0</v>
      </c>
      <c r="N210" s="12">
        <v>0</v>
      </c>
      <c r="O210" s="12">
        <v>0</v>
      </c>
      <c r="P210" s="13">
        <v>40182</v>
      </c>
      <c r="Q210" s="13">
        <v>40205</v>
      </c>
      <c r="R210" s="13">
        <v>41235</v>
      </c>
      <c r="S210" s="13"/>
      <c r="T210" s="11" t="s">
        <v>793</v>
      </c>
      <c r="U210" s="14" t="s">
        <v>2025</v>
      </c>
      <c r="V210" s="76" t="s">
        <v>1800</v>
      </c>
      <c r="W210" s="101"/>
      <c r="X210" s="101"/>
      <c r="Y210" s="102"/>
      <c r="Z210" s="102"/>
      <c r="AA210" s="103"/>
    </row>
    <row r="211" spans="1:27" ht="195.75" hidden="1" thickTop="1" x14ac:dyDescent="0.25">
      <c r="A211" s="34">
        <v>203</v>
      </c>
      <c r="B211" s="38">
        <v>78</v>
      </c>
      <c r="C211" s="36">
        <v>232</v>
      </c>
      <c r="D211" s="37">
        <v>0</v>
      </c>
      <c r="E211" s="11" t="s">
        <v>230</v>
      </c>
      <c r="F211" s="11" t="s">
        <v>182</v>
      </c>
      <c r="G211" s="11" t="s">
        <v>228</v>
      </c>
      <c r="H211" s="11" t="s">
        <v>231</v>
      </c>
      <c r="I211" s="11" t="s">
        <v>1022</v>
      </c>
      <c r="J211" s="11" t="s">
        <v>2358</v>
      </c>
      <c r="K211" s="12">
        <f t="shared" si="9"/>
        <v>20.8</v>
      </c>
      <c r="L211" s="12">
        <v>20.8</v>
      </c>
      <c r="M211" s="12">
        <v>0</v>
      </c>
      <c r="N211" s="12">
        <v>0</v>
      </c>
      <c r="O211" s="12">
        <v>0</v>
      </c>
      <c r="P211" s="13">
        <v>40813</v>
      </c>
      <c r="Q211" s="13">
        <v>40822</v>
      </c>
      <c r="R211" s="13">
        <v>41240</v>
      </c>
      <c r="S211" s="13"/>
      <c r="T211" s="11" t="s">
        <v>790</v>
      </c>
      <c r="U211" s="14" t="s">
        <v>2027</v>
      </c>
      <c r="V211" s="76" t="s">
        <v>1802</v>
      </c>
      <c r="W211" s="101"/>
      <c r="X211" s="101"/>
      <c r="Y211" s="102"/>
      <c r="Z211" s="102"/>
      <c r="AA211" s="103"/>
    </row>
    <row r="212" spans="1:27" ht="45.75" hidden="1" thickTop="1" x14ac:dyDescent="0.25">
      <c r="A212" s="34">
        <v>204</v>
      </c>
      <c r="B212" s="38">
        <v>318</v>
      </c>
      <c r="C212" s="36" t="s">
        <v>1467</v>
      </c>
      <c r="D212" s="37">
        <v>0</v>
      </c>
      <c r="E212" s="11" t="s">
        <v>230</v>
      </c>
      <c r="F212" s="11" t="s">
        <v>243</v>
      </c>
      <c r="G212" s="11" t="s">
        <v>252</v>
      </c>
      <c r="H212" s="11" t="s">
        <v>258</v>
      </c>
      <c r="I212" s="11" t="s">
        <v>1466</v>
      </c>
      <c r="J212" s="11" t="s">
        <v>2358</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1414</v>
      </c>
      <c r="D213" s="37">
        <v>0</v>
      </c>
      <c r="E213" s="11" t="s">
        <v>230</v>
      </c>
      <c r="F213" s="11" t="s">
        <v>243</v>
      </c>
      <c r="G213" s="11" t="s">
        <v>256</v>
      </c>
      <c r="H213" s="11" t="s">
        <v>256</v>
      </c>
      <c r="I213" s="11" t="s">
        <v>1413</v>
      </c>
      <c r="J213" s="11" t="s">
        <v>2358</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75" hidden="1" thickTop="1" x14ac:dyDescent="0.25">
      <c r="A214" s="34">
        <v>206</v>
      </c>
      <c r="B214" s="38">
        <v>238</v>
      </c>
      <c r="C214" s="36" t="s">
        <v>1331</v>
      </c>
      <c r="D214" s="37">
        <v>0</v>
      </c>
      <c r="E214" s="11" t="s">
        <v>230</v>
      </c>
      <c r="F214" s="11" t="s">
        <v>243</v>
      </c>
      <c r="G214" s="11" t="s">
        <v>252</v>
      </c>
      <c r="H214" s="11" t="s">
        <v>253</v>
      </c>
      <c r="I214" s="11" t="s">
        <v>1330</v>
      </c>
      <c r="J214" s="11" t="s">
        <v>2358</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75" hidden="1" thickTop="1" x14ac:dyDescent="0.25">
      <c r="A215" s="34">
        <v>207</v>
      </c>
      <c r="B215" s="35">
        <v>329</v>
      </c>
      <c r="C215" s="36">
        <v>0</v>
      </c>
      <c r="D215" s="37">
        <v>0</v>
      </c>
      <c r="E215" s="11" t="s">
        <v>230</v>
      </c>
      <c r="F215" s="11" t="s">
        <v>261</v>
      </c>
      <c r="G215" s="11" t="s">
        <v>262</v>
      </c>
      <c r="H215" s="11" t="s">
        <v>263</v>
      </c>
      <c r="I215" s="11" t="s">
        <v>1485</v>
      </c>
      <c r="J215" s="11" t="s">
        <v>2358</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1294</v>
      </c>
      <c r="D216" s="37">
        <v>0</v>
      </c>
      <c r="E216" s="11" t="s">
        <v>230</v>
      </c>
      <c r="F216" s="11" t="s">
        <v>103</v>
      </c>
      <c r="G216" s="11" t="s">
        <v>257</v>
      </c>
      <c r="H216" s="11" t="s">
        <v>1459</v>
      </c>
      <c r="I216" s="11" t="s">
        <v>2161</v>
      </c>
      <c r="J216" s="11" t="s">
        <v>2358</v>
      </c>
      <c r="K216" s="12">
        <f t="shared" si="9"/>
        <v>12.235999999999999</v>
      </c>
      <c r="L216" s="12">
        <v>0</v>
      </c>
      <c r="M216" s="12">
        <v>12.235999999999999</v>
      </c>
      <c r="N216" s="12">
        <v>0</v>
      </c>
      <c r="O216" s="12">
        <v>0</v>
      </c>
      <c r="P216" s="13" t="e">
        <v>#N/A</v>
      </c>
      <c r="Q216" s="13" t="e">
        <v>#N/A</v>
      </c>
      <c r="R216" s="13" t="s">
        <v>2160</v>
      </c>
      <c r="S216" s="13"/>
      <c r="T216" s="11" t="s">
        <v>2159</v>
      </c>
      <c r="U216" s="14" t="e">
        <v>#N/A</v>
      </c>
      <c r="V216" s="76" t="e">
        <v>#N/A</v>
      </c>
      <c r="W216" s="101"/>
      <c r="X216" s="101"/>
      <c r="Y216" s="102"/>
      <c r="Z216" s="102"/>
      <c r="AA216" s="103"/>
    </row>
    <row r="217" spans="1:27" ht="45.75" hidden="1"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75" hidden="1" thickTop="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75" hidden="1" thickTop="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75" hidden="1" thickTop="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75" hidden="1" thickTop="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75" hidden="1" thickTop="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75" hidden="1" thickTop="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75" hidden="1" thickTop="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75" hidden="1" thickTop="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75" hidden="1" thickTop="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75" hidden="1" thickTop="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75" hidden="1" thickTop="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75" hidden="1" thickTop="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75" hidden="1" thickTop="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75" hidden="1" thickTop="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75" hidden="1" thickTop="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75" hidden="1" thickTop="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75" hidden="1" thickTop="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75" hidden="1" thickTop="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75" hidden="1" thickTop="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75" hidden="1" thickTop="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75" hidden="1" thickTop="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75" hidden="1" thickTop="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75" hidden="1" thickTop="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75" hidden="1" thickTop="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75" hidden="1" thickTop="1" x14ac:dyDescent="0.25">
      <c r="A242" s="34">
        <v>234</v>
      </c>
      <c r="B242" s="11"/>
      <c r="C242" s="36">
        <v>331</v>
      </c>
      <c r="D242" s="37">
        <f>VLOOKUP(C242,[2]MŁK!$B$3:$AO$107,2,FALSE)</f>
        <v>244</v>
      </c>
      <c r="E242" s="11" t="s">
        <v>268</v>
      </c>
      <c r="F242" s="11" t="s">
        <v>269</v>
      </c>
      <c r="G242" s="11" t="s">
        <v>2242</v>
      </c>
      <c r="H242" s="11" t="s">
        <v>2243</v>
      </c>
      <c r="I242" s="11" t="s">
        <v>2398</v>
      </c>
      <c r="J242" s="11" t="s">
        <v>2357</v>
      </c>
      <c r="K242" s="12">
        <f t="shared" si="9"/>
        <v>20.172000000000001</v>
      </c>
      <c r="L242" s="12">
        <v>0</v>
      </c>
      <c r="M242" s="12">
        <v>20.172000000000001</v>
      </c>
      <c r="N242" s="12">
        <v>0</v>
      </c>
      <c r="O242" s="12">
        <v>0</v>
      </c>
      <c r="P242" s="13" t="s">
        <v>2494</v>
      </c>
      <c r="Q242" s="13">
        <v>0</v>
      </c>
      <c r="R242" s="13"/>
      <c r="S242" s="13" t="s">
        <v>2489</v>
      </c>
      <c r="T242" s="11">
        <v>0</v>
      </c>
      <c r="U242" s="14" t="s">
        <v>2495</v>
      </c>
      <c r="V242" s="76" t="s">
        <v>2244</v>
      </c>
      <c r="W242" s="101"/>
      <c r="X242" s="101"/>
      <c r="Y242" s="102"/>
      <c r="Z242" s="102"/>
      <c r="AA242" s="103"/>
    </row>
    <row r="243" spans="1:27" ht="150.75" hidden="1" thickTop="1" x14ac:dyDescent="0.25">
      <c r="A243" s="34">
        <v>235</v>
      </c>
      <c r="B243" s="11"/>
      <c r="C243" s="36">
        <v>319</v>
      </c>
      <c r="D243" s="37">
        <f>VLOOKUP(C243,[2]MŁK!$B$3:$AO$107,2,FALSE)</f>
        <v>10</v>
      </c>
      <c r="E243" s="11" t="s">
        <v>268</v>
      </c>
      <c r="F243" s="11" t="s">
        <v>269</v>
      </c>
      <c r="G243" s="11" t="s">
        <v>2209</v>
      </c>
      <c r="H243" s="11" t="s">
        <v>2210</v>
      </c>
      <c r="I243" s="11" t="s">
        <v>2399</v>
      </c>
      <c r="J243" s="11" t="s">
        <v>2357</v>
      </c>
      <c r="K243" s="12">
        <f t="shared" si="9"/>
        <v>15.151</v>
      </c>
      <c r="L243" s="12">
        <v>0</v>
      </c>
      <c r="M243" s="12">
        <v>15.151</v>
      </c>
      <c r="N243" s="12">
        <v>0</v>
      </c>
      <c r="O243" s="12">
        <v>0</v>
      </c>
      <c r="P243" s="13" t="s">
        <v>2496</v>
      </c>
      <c r="Q243" s="13">
        <v>0</v>
      </c>
      <c r="R243" s="13"/>
      <c r="S243" s="13" t="s">
        <v>2497</v>
      </c>
      <c r="T243" s="11">
        <v>0</v>
      </c>
      <c r="U243" s="14" t="s">
        <v>1958</v>
      </c>
      <c r="V243" s="76" t="s">
        <v>2211</v>
      </c>
      <c r="W243" s="101"/>
      <c r="X243" s="101"/>
      <c r="Y243" s="102"/>
      <c r="Z243" s="102"/>
      <c r="AA243" s="103"/>
    </row>
    <row r="244" spans="1:27" ht="135.75" hidden="1" thickTop="1" x14ac:dyDescent="0.25">
      <c r="A244" s="34">
        <v>236</v>
      </c>
      <c r="B244" s="11"/>
      <c r="C244" s="36">
        <v>355</v>
      </c>
      <c r="D244" s="37">
        <f>VLOOKUP(C244,[2]MŁK!$B$3:$AO$107,2,FALSE)</f>
        <v>68</v>
      </c>
      <c r="E244" s="11" t="s">
        <v>268</v>
      </c>
      <c r="F244" s="11" t="s">
        <v>269</v>
      </c>
      <c r="G244" s="11" t="s">
        <v>2308</v>
      </c>
      <c r="H244" s="11" t="s">
        <v>2309</v>
      </c>
      <c r="I244" s="11" t="s">
        <v>2400</v>
      </c>
      <c r="J244" s="11" t="s">
        <v>2357</v>
      </c>
      <c r="K244" s="12">
        <f t="shared" si="9"/>
        <v>8.6999999999999993</v>
      </c>
      <c r="L244" s="12">
        <v>0</v>
      </c>
      <c r="M244" s="12">
        <v>8.6999999999999993</v>
      </c>
      <c r="N244" s="12">
        <v>0</v>
      </c>
      <c r="O244" s="12">
        <v>0</v>
      </c>
      <c r="P244" s="13" t="s">
        <v>2496</v>
      </c>
      <c r="Q244" s="13">
        <v>0</v>
      </c>
      <c r="R244" s="13"/>
      <c r="S244" s="13" t="s">
        <v>2497</v>
      </c>
      <c r="T244" s="11">
        <v>0</v>
      </c>
      <c r="U244" s="14" t="s">
        <v>1915</v>
      </c>
      <c r="V244" s="76" t="s">
        <v>2310</v>
      </c>
      <c r="W244" s="101"/>
      <c r="X244" s="101"/>
      <c r="Y244" s="102"/>
      <c r="Z244" s="102"/>
      <c r="AA244" s="103"/>
    </row>
    <row r="245" spans="1:27" ht="150.75" hidden="1" thickTop="1" x14ac:dyDescent="0.25">
      <c r="A245" s="34">
        <v>237</v>
      </c>
      <c r="B245" s="11"/>
      <c r="C245" s="36">
        <v>356</v>
      </c>
      <c r="D245" s="37">
        <f>VLOOKUP(C245,[2]MŁK!$B$3:$AO$107,2,FALSE)</f>
        <v>71</v>
      </c>
      <c r="E245" s="11" t="s">
        <v>268</v>
      </c>
      <c r="F245" s="11" t="s">
        <v>269</v>
      </c>
      <c r="G245" s="11" t="s">
        <v>2311</v>
      </c>
      <c r="H245" s="11" t="s">
        <v>2312</v>
      </c>
      <c r="I245" s="11" t="s">
        <v>2401</v>
      </c>
      <c r="J245" s="11" t="s">
        <v>2357</v>
      </c>
      <c r="K245" s="12">
        <f t="shared" si="9"/>
        <v>13.015000000000001</v>
      </c>
      <c r="L245" s="12">
        <v>0</v>
      </c>
      <c r="M245" s="12">
        <v>13.015000000000001</v>
      </c>
      <c r="N245" s="12">
        <v>0</v>
      </c>
      <c r="O245" s="12">
        <v>0</v>
      </c>
      <c r="P245" s="13" t="s">
        <v>2496</v>
      </c>
      <c r="Q245" s="13">
        <v>0</v>
      </c>
      <c r="R245" s="13"/>
      <c r="S245" s="13" t="s">
        <v>2497</v>
      </c>
      <c r="T245" s="11">
        <v>0</v>
      </c>
      <c r="U245" s="14" t="s">
        <v>2007</v>
      </c>
      <c r="V245" s="76" t="s">
        <v>2313</v>
      </c>
      <c r="W245" s="101"/>
      <c r="X245" s="101"/>
      <c r="Y245" s="102"/>
      <c r="Z245" s="102"/>
      <c r="AA245" s="103"/>
    </row>
    <row r="246" spans="1:27" ht="150.75" hidden="1" thickTop="1" x14ac:dyDescent="0.25">
      <c r="A246" s="34">
        <v>238</v>
      </c>
      <c r="B246" s="11"/>
      <c r="C246" s="36">
        <v>300</v>
      </c>
      <c r="D246" s="37">
        <f>VLOOKUP(C246,[2]MŁK!$B$3:$AO$107,2,FALSE)</f>
        <v>254</v>
      </c>
      <c r="E246" s="11" t="s">
        <v>268</v>
      </c>
      <c r="F246" s="11" t="s">
        <v>269</v>
      </c>
      <c r="G246" s="11" t="s">
        <v>2183</v>
      </c>
      <c r="H246" s="11" t="s">
        <v>2184</v>
      </c>
      <c r="I246" s="11" t="s">
        <v>2395</v>
      </c>
      <c r="J246" s="11" t="s">
        <v>2357</v>
      </c>
      <c r="K246" s="12">
        <f t="shared" si="9"/>
        <v>11.84</v>
      </c>
      <c r="L246" s="12">
        <v>0</v>
      </c>
      <c r="M246" s="12">
        <v>11.84</v>
      </c>
      <c r="N246" s="12">
        <v>0</v>
      </c>
      <c r="O246" s="12">
        <v>0</v>
      </c>
      <c r="P246" s="13" t="s">
        <v>2484</v>
      </c>
      <c r="Q246" s="13" t="s">
        <v>2485</v>
      </c>
      <c r="R246" s="13"/>
      <c r="S246" s="13" t="s">
        <v>2486</v>
      </c>
      <c r="T246" s="11" t="s">
        <v>774</v>
      </c>
      <c r="U246" s="14" t="s">
        <v>2050</v>
      </c>
      <c r="V246" s="76" t="s">
        <v>2185</v>
      </c>
      <c r="W246" s="101"/>
      <c r="X246" s="101"/>
      <c r="Y246" s="102"/>
      <c r="Z246" s="102"/>
      <c r="AA246" s="103"/>
    </row>
    <row r="247" spans="1:27" ht="150.75" hidden="1" thickTop="1" x14ac:dyDescent="0.25">
      <c r="A247" s="34">
        <v>239</v>
      </c>
      <c r="B247" s="11"/>
      <c r="C247" s="36">
        <v>332</v>
      </c>
      <c r="D247" s="37">
        <f>VLOOKUP(C247,[2]MŁK!$B$3:$AO$107,2,FALSE)</f>
        <v>253</v>
      </c>
      <c r="E247" s="11" t="s">
        <v>268</v>
      </c>
      <c r="F247" s="11" t="s">
        <v>269</v>
      </c>
      <c r="G247" s="11" t="s">
        <v>2245</v>
      </c>
      <c r="H247" s="11" t="s">
        <v>2246</v>
      </c>
      <c r="I247" s="11" t="s">
        <v>2394</v>
      </c>
      <c r="J247" s="11" t="s">
        <v>2357</v>
      </c>
      <c r="K247" s="12">
        <f t="shared" si="9"/>
        <v>13.164</v>
      </c>
      <c r="L247" s="12">
        <v>0</v>
      </c>
      <c r="M247" s="12">
        <v>13.164</v>
      </c>
      <c r="N247" s="12">
        <v>0</v>
      </c>
      <c r="O247" s="12">
        <v>0</v>
      </c>
      <c r="P247" s="13" t="s">
        <v>2487</v>
      </c>
      <c r="Q247" s="13" t="s">
        <v>2488</v>
      </c>
      <c r="R247" s="13"/>
      <c r="S247" s="13" t="s">
        <v>2489</v>
      </c>
      <c r="T247" s="11">
        <v>0</v>
      </c>
      <c r="U247" s="14" t="s">
        <v>2041</v>
      </c>
      <c r="V247" s="76" t="s">
        <v>2247</v>
      </c>
      <c r="W247" s="101"/>
      <c r="X247" s="101"/>
      <c r="Y247" s="102"/>
      <c r="Z247" s="102"/>
      <c r="AA247" s="103"/>
    </row>
    <row r="248" spans="1:27" ht="165.75" hidden="1" thickTop="1" x14ac:dyDescent="0.25">
      <c r="A248" s="34">
        <v>240</v>
      </c>
      <c r="B248" s="11"/>
      <c r="C248" s="36">
        <v>320</v>
      </c>
      <c r="D248" s="37">
        <f>VLOOKUP(C248,[2]MŁK!$B$3:$AO$107,2,FALSE)</f>
        <v>20</v>
      </c>
      <c r="E248" s="11" t="s">
        <v>268</v>
      </c>
      <c r="F248" s="11" t="s">
        <v>269</v>
      </c>
      <c r="G248" s="11" t="s">
        <v>2212</v>
      </c>
      <c r="H248" s="11" t="s">
        <v>2213</v>
      </c>
      <c r="I248" s="11" t="s">
        <v>2396</v>
      </c>
      <c r="J248" s="11" t="s">
        <v>2357</v>
      </c>
      <c r="K248" s="12">
        <f t="shared" si="9"/>
        <v>12.227</v>
      </c>
      <c r="L248" s="12">
        <v>0</v>
      </c>
      <c r="M248" s="12">
        <v>12.227</v>
      </c>
      <c r="N248" s="12">
        <v>0</v>
      </c>
      <c r="O248" s="12">
        <v>0</v>
      </c>
      <c r="P248" s="13" t="s">
        <v>2490</v>
      </c>
      <c r="Q248" s="13" t="s">
        <v>2491</v>
      </c>
      <c r="R248" s="13"/>
      <c r="S248" s="13" t="s">
        <v>2492</v>
      </c>
      <c r="T248" s="11" t="s">
        <v>2493</v>
      </c>
      <c r="U248" s="14" t="s">
        <v>1922</v>
      </c>
      <c r="V248" s="76" t="s">
        <v>2214</v>
      </c>
      <c r="W248" s="101"/>
      <c r="X248" s="101"/>
      <c r="Y248" s="102"/>
      <c r="Z248" s="102"/>
      <c r="AA248" s="103"/>
    </row>
    <row r="249" spans="1:27" ht="165.75" hidden="1" thickTop="1" x14ac:dyDescent="0.25">
      <c r="A249" s="34">
        <v>241</v>
      </c>
      <c r="B249" s="11"/>
      <c r="C249" s="36">
        <v>321</v>
      </c>
      <c r="D249" s="37">
        <f>VLOOKUP(C249,[2]MŁK!$B$3:$AO$107,2,FALSE)</f>
        <v>57</v>
      </c>
      <c r="E249" s="11" t="s">
        <v>268</v>
      </c>
      <c r="F249" s="11" t="s">
        <v>269</v>
      </c>
      <c r="G249" s="11" t="s">
        <v>2215</v>
      </c>
      <c r="H249" s="11" t="s">
        <v>2216</v>
      </c>
      <c r="I249" s="11" t="s">
        <v>2397</v>
      </c>
      <c r="J249" s="11" t="s">
        <v>2357</v>
      </c>
      <c r="K249" s="12">
        <f t="shared" si="9"/>
        <v>13.012</v>
      </c>
      <c r="L249" s="12">
        <v>0</v>
      </c>
      <c r="M249" s="12">
        <v>13.012</v>
      </c>
      <c r="N249" s="12">
        <v>0</v>
      </c>
      <c r="O249" s="12">
        <v>0</v>
      </c>
      <c r="P249" s="13" t="s">
        <v>2490</v>
      </c>
      <c r="Q249" s="13" t="s">
        <v>2491</v>
      </c>
      <c r="R249" s="13"/>
      <c r="S249" s="13" t="s">
        <v>2492</v>
      </c>
      <c r="T249" s="11" t="s">
        <v>2493</v>
      </c>
      <c r="U249" s="14" t="s">
        <v>1941</v>
      </c>
      <c r="V249" s="76" t="s">
        <v>2217</v>
      </c>
      <c r="W249" s="101"/>
      <c r="X249" s="101"/>
      <c r="Y249" s="102"/>
      <c r="Z249" s="102"/>
      <c r="AA249" s="103"/>
    </row>
    <row r="250" spans="1:27" ht="75.75" hidden="1" thickTop="1" x14ac:dyDescent="0.25">
      <c r="A250" s="34">
        <v>242</v>
      </c>
      <c r="B250" s="35">
        <v>279</v>
      </c>
      <c r="C250" s="36" t="s">
        <v>1404</v>
      </c>
      <c r="D250" s="37">
        <v>0</v>
      </c>
      <c r="E250" s="11" t="s">
        <v>268</v>
      </c>
      <c r="F250" s="11" t="s">
        <v>294</v>
      </c>
      <c r="G250" s="11" t="s">
        <v>304</v>
      </c>
      <c r="H250" s="11" t="s">
        <v>313</v>
      </c>
      <c r="I250" s="11" t="s">
        <v>1403</v>
      </c>
      <c r="J250" s="11" t="s">
        <v>2358</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75" hidden="1" thickTop="1" x14ac:dyDescent="0.25">
      <c r="A251" s="34">
        <v>243</v>
      </c>
      <c r="B251" s="38">
        <v>230</v>
      </c>
      <c r="C251" s="36">
        <v>58</v>
      </c>
      <c r="D251" s="37">
        <v>0</v>
      </c>
      <c r="E251" s="11" t="s">
        <v>268</v>
      </c>
      <c r="F251" s="11" t="s">
        <v>300</v>
      </c>
      <c r="G251" s="11" t="s">
        <v>301</v>
      </c>
      <c r="H251" s="11" t="s">
        <v>302</v>
      </c>
      <c r="I251" s="11" t="s">
        <v>1315</v>
      </c>
      <c r="J251" s="11" t="s">
        <v>2358</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75" hidden="1" thickTop="1" x14ac:dyDescent="0.25">
      <c r="A252" s="34">
        <v>244</v>
      </c>
      <c r="B252" s="35">
        <v>231</v>
      </c>
      <c r="C252" s="36">
        <v>60</v>
      </c>
      <c r="D252" s="37">
        <v>0</v>
      </c>
      <c r="E252" s="11" t="s">
        <v>268</v>
      </c>
      <c r="F252" s="11" t="s">
        <v>294</v>
      </c>
      <c r="G252" s="11" t="s">
        <v>304</v>
      </c>
      <c r="H252" s="11" t="s">
        <v>305</v>
      </c>
      <c r="I252" s="11" t="s">
        <v>1317</v>
      </c>
      <c r="J252" s="11" t="s">
        <v>2358</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75" hidden="1" thickTop="1" x14ac:dyDescent="0.25">
      <c r="A253" s="34">
        <v>245</v>
      </c>
      <c r="B253" s="35">
        <v>237</v>
      </c>
      <c r="C253" s="36">
        <v>66</v>
      </c>
      <c r="D253" s="37">
        <v>0</v>
      </c>
      <c r="E253" s="11" t="s">
        <v>268</v>
      </c>
      <c r="F253" s="11" t="s">
        <v>290</v>
      </c>
      <c r="G253" s="11" t="s">
        <v>291</v>
      </c>
      <c r="H253" s="11" t="s">
        <v>308</v>
      </c>
      <c r="I253" s="11" t="s">
        <v>1329</v>
      </c>
      <c r="J253" s="11" t="s">
        <v>2358</v>
      </c>
      <c r="K253" s="12">
        <f t="shared" si="9"/>
        <v>30.847999999999999</v>
      </c>
      <c r="L253" s="12">
        <v>0</v>
      </c>
      <c r="M253" s="12">
        <v>0</v>
      </c>
      <c r="N253" s="12">
        <v>30.847999999999999</v>
      </c>
      <c r="O253" s="12">
        <v>0</v>
      </c>
      <c r="P253" s="13">
        <v>39587</v>
      </c>
      <c r="Q253" s="13">
        <v>39616</v>
      </c>
      <c r="R253" s="13">
        <v>39629</v>
      </c>
      <c r="S253" s="13"/>
      <c r="T253" s="11" t="s">
        <v>309</v>
      </c>
      <c r="U253" s="14" t="s">
        <v>1921</v>
      </c>
      <c r="V253" s="76" t="s">
        <v>1676</v>
      </c>
      <c r="W253" s="101"/>
      <c r="X253" s="101"/>
      <c r="Y253" s="102"/>
      <c r="Z253" s="102"/>
      <c r="AA253" s="103"/>
    </row>
    <row r="254" spans="1:27" ht="105.75" hidden="1" thickTop="1" x14ac:dyDescent="0.25">
      <c r="A254" s="34">
        <v>246</v>
      </c>
      <c r="B254" s="38">
        <v>212</v>
      </c>
      <c r="C254" s="36">
        <v>62</v>
      </c>
      <c r="D254" s="37">
        <v>0</v>
      </c>
      <c r="E254" s="11" t="s">
        <v>268</v>
      </c>
      <c r="F254" s="11" t="s">
        <v>294</v>
      </c>
      <c r="G254" s="11" t="s">
        <v>295</v>
      </c>
      <c r="H254" s="11" t="s">
        <v>296</v>
      </c>
      <c r="I254" s="11" t="s">
        <v>1277</v>
      </c>
      <c r="J254" s="11" t="s">
        <v>2358</v>
      </c>
      <c r="K254" s="12">
        <f t="shared" si="9"/>
        <v>0.57699999999999996</v>
      </c>
      <c r="L254" s="12">
        <v>0</v>
      </c>
      <c r="M254" s="12">
        <v>0</v>
      </c>
      <c r="N254" s="12">
        <v>0.57699999999999996</v>
      </c>
      <c r="O254" s="12">
        <v>0</v>
      </c>
      <c r="P254" s="13">
        <v>39688</v>
      </c>
      <c r="Q254" s="13">
        <v>39709</v>
      </c>
      <c r="R254" s="13">
        <v>40083</v>
      </c>
      <c r="S254" s="13"/>
      <c r="T254" s="11" t="s">
        <v>297</v>
      </c>
      <c r="U254" s="14" t="s">
        <v>1950</v>
      </c>
      <c r="V254" s="76" t="s">
        <v>1671</v>
      </c>
      <c r="W254" s="101"/>
      <c r="X254" s="101"/>
      <c r="Y254" s="102"/>
      <c r="Z254" s="102"/>
      <c r="AA254" s="103"/>
    </row>
    <row r="255" spans="1:27" ht="90.75" hidden="1" thickTop="1" x14ac:dyDescent="0.25">
      <c r="A255" s="34">
        <v>247</v>
      </c>
      <c r="B255" s="35">
        <v>213</v>
      </c>
      <c r="C255" s="36">
        <v>63</v>
      </c>
      <c r="D255" s="37">
        <v>0</v>
      </c>
      <c r="E255" s="11" t="s">
        <v>268</v>
      </c>
      <c r="F255" s="11" t="s">
        <v>294</v>
      </c>
      <c r="G255" s="11" t="s">
        <v>295</v>
      </c>
      <c r="H255" s="11" t="s">
        <v>298</v>
      </c>
      <c r="I255" s="11" t="s">
        <v>1279</v>
      </c>
      <c r="J255" s="11" t="s">
        <v>2358</v>
      </c>
      <c r="K255" s="12">
        <f t="shared" si="9"/>
        <v>16.419</v>
      </c>
      <c r="L255" s="12">
        <v>0</v>
      </c>
      <c r="M255" s="12">
        <v>0</v>
      </c>
      <c r="N255" s="12">
        <v>16.419</v>
      </c>
      <c r="O255" s="12">
        <v>0</v>
      </c>
      <c r="P255" s="13">
        <v>39687</v>
      </c>
      <c r="Q255" s="13">
        <v>39709</v>
      </c>
      <c r="R255" s="13">
        <v>40142</v>
      </c>
      <c r="S255" s="13"/>
      <c r="T255" s="11" t="s">
        <v>299</v>
      </c>
      <c r="U255" s="14" t="s">
        <v>1956</v>
      </c>
      <c r="V255" s="76" t="s">
        <v>1711</v>
      </c>
      <c r="W255" s="101"/>
      <c r="X255" s="101"/>
      <c r="Y255" s="102"/>
      <c r="Z255" s="102"/>
      <c r="AA255" s="103"/>
    </row>
    <row r="256" spans="1:27" ht="120.75" hidden="1" thickTop="1" x14ac:dyDescent="0.25">
      <c r="A256" s="34">
        <v>248</v>
      </c>
      <c r="B256" s="38">
        <v>175</v>
      </c>
      <c r="C256" s="36">
        <v>59</v>
      </c>
      <c r="D256" s="37">
        <v>0</v>
      </c>
      <c r="E256" s="11" t="s">
        <v>268</v>
      </c>
      <c r="F256" s="11" t="s">
        <v>264</v>
      </c>
      <c r="G256" s="11" t="s">
        <v>287</v>
      </c>
      <c r="H256" s="11" t="s">
        <v>288</v>
      </c>
      <c r="I256" s="11" t="s">
        <v>1202</v>
      </c>
      <c r="J256" s="11" t="s">
        <v>2358</v>
      </c>
      <c r="K256" s="12">
        <f t="shared" si="9"/>
        <v>5.2679999999999998</v>
      </c>
      <c r="L256" s="12">
        <v>0</v>
      </c>
      <c r="M256" s="12">
        <v>0</v>
      </c>
      <c r="N256" s="12">
        <v>5.2679999999999998</v>
      </c>
      <c r="O256" s="12">
        <v>0</v>
      </c>
      <c r="P256" s="13">
        <v>39910</v>
      </c>
      <c r="Q256" s="13">
        <v>39928</v>
      </c>
      <c r="R256" s="13">
        <v>40491</v>
      </c>
      <c r="S256" s="13"/>
      <c r="T256" s="11" t="s">
        <v>289</v>
      </c>
      <c r="U256" s="14" t="s">
        <v>1974</v>
      </c>
      <c r="V256" s="76" t="s">
        <v>1739</v>
      </c>
      <c r="W256" s="101"/>
      <c r="X256" s="101"/>
      <c r="Y256" s="102"/>
      <c r="Z256" s="102"/>
      <c r="AA256" s="103"/>
    </row>
    <row r="257" spans="1:27" ht="75.75" hidden="1" thickTop="1" x14ac:dyDescent="0.25">
      <c r="A257" s="34">
        <v>249</v>
      </c>
      <c r="B257" s="38">
        <v>141</v>
      </c>
      <c r="C257" s="36">
        <v>61</v>
      </c>
      <c r="D257" s="37">
        <v>0</v>
      </c>
      <c r="E257" s="11" t="s">
        <v>268</v>
      </c>
      <c r="F257" s="11" t="s">
        <v>283</v>
      </c>
      <c r="G257" s="11" t="s">
        <v>284</v>
      </c>
      <c r="H257" s="11" t="s">
        <v>285</v>
      </c>
      <c r="I257" s="11" t="s">
        <v>1143</v>
      </c>
      <c r="J257" s="11" t="s">
        <v>2358</v>
      </c>
      <c r="K257" s="12">
        <f t="shared" si="9"/>
        <v>7.87</v>
      </c>
      <c r="L257" s="12">
        <v>0</v>
      </c>
      <c r="M257" s="12">
        <v>7.87</v>
      </c>
      <c r="N257" s="12">
        <v>0</v>
      </c>
      <c r="O257" s="12">
        <v>0</v>
      </c>
      <c r="P257" s="13">
        <v>40029</v>
      </c>
      <c r="Q257" s="13">
        <v>40052</v>
      </c>
      <c r="R257" s="13">
        <v>40898</v>
      </c>
      <c r="S257" s="13"/>
      <c r="T257" s="11" t="s">
        <v>286</v>
      </c>
      <c r="U257" s="14" t="s">
        <v>1996</v>
      </c>
      <c r="V257" s="76" t="s">
        <v>1767</v>
      </c>
      <c r="W257" s="101"/>
      <c r="X257" s="101"/>
      <c r="Y257" s="102"/>
      <c r="Z257" s="102"/>
      <c r="AA257" s="103"/>
    </row>
    <row r="258" spans="1:27" ht="195.75" hidden="1" thickTop="1" x14ac:dyDescent="0.25">
      <c r="A258" s="34">
        <v>250</v>
      </c>
      <c r="B258" s="38">
        <v>60</v>
      </c>
      <c r="C258" s="36">
        <v>208</v>
      </c>
      <c r="D258" s="37">
        <v>0</v>
      </c>
      <c r="E258" s="11" t="s">
        <v>268</v>
      </c>
      <c r="F258" s="11" t="s">
        <v>269</v>
      </c>
      <c r="G258" s="11" t="s">
        <v>270</v>
      </c>
      <c r="H258" s="11" t="s">
        <v>279</v>
      </c>
      <c r="I258" s="11" t="s">
        <v>988</v>
      </c>
      <c r="J258" s="11" t="s">
        <v>2358</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1816</v>
      </c>
      <c r="W258" s="101"/>
      <c r="X258" s="101"/>
      <c r="Y258" s="102"/>
      <c r="Z258" s="102"/>
      <c r="AA258" s="103"/>
    </row>
    <row r="259" spans="1:27" ht="60.75" hidden="1" thickTop="1" x14ac:dyDescent="0.25">
      <c r="A259" s="34">
        <v>251</v>
      </c>
      <c r="B259" s="35">
        <v>85</v>
      </c>
      <c r="C259" s="36">
        <v>214</v>
      </c>
      <c r="D259" s="37">
        <v>0</v>
      </c>
      <c r="E259" s="11" t="s">
        <v>268</v>
      </c>
      <c r="F259" s="11" t="s">
        <v>264</v>
      </c>
      <c r="G259" s="11" t="s">
        <v>281</v>
      </c>
      <c r="H259" s="11" t="s">
        <v>282</v>
      </c>
      <c r="I259" s="11" t="s">
        <v>1037</v>
      </c>
      <c r="J259" s="11" t="s">
        <v>2358</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1805</v>
      </c>
      <c r="W259" s="101"/>
      <c r="X259" s="101"/>
      <c r="Y259" s="102"/>
      <c r="Z259" s="102"/>
      <c r="AA259" s="103"/>
    </row>
    <row r="260" spans="1:27" ht="195.75" hidden="1" thickTop="1" x14ac:dyDescent="0.25">
      <c r="A260" s="34">
        <v>252</v>
      </c>
      <c r="B260" s="35">
        <v>59</v>
      </c>
      <c r="C260" s="36">
        <v>212</v>
      </c>
      <c r="D260" s="37">
        <v>0</v>
      </c>
      <c r="E260" s="11" t="s">
        <v>268</v>
      </c>
      <c r="F260" s="11" t="s">
        <v>269</v>
      </c>
      <c r="G260" s="11" t="s">
        <v>270</v>
      </c>
      <c r="H260" s="11" t="s">
        <v>277</v>
      </c>
      <c r="I260" s="11" t="s">
        <v>986</v>
      </c>
      <c r="J260" s="11" t="s">
        <v>2358</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1811</v>
      </c>
      <c r="W260" s="101"/>
      <c r="X260" s="101"/>
      <c r="Y260" s="102"/>
      <c r="Z260" s="102"/>
      <c r="AA260" s="103"/>
    </row>
    <row r="261" spans="1:27" ht="255.75" hidden="1" thickTop="1" x14ac:dyDescent="0.25">
      <c r="A261" s="34">
        <v>253</v>
      </c>
      <c r="B261" s="38">
        <v>21</v>
      </c>
      <c r="C261" s="36">
        <v>221</v>
      </c>
      <c r="D261" s="37">
        <v>0</v>
      </c>
      <c r="E261" s="11" t="s">
        <v>268</v>
      </c>
      <c r="F261" s="11" t="s">
        <v>269</v>
      </c>
      <c r="G261" s="11" t="s">
        <v>270</v>
      </c>
      <c r="H261" s="11" t="s">
        <v>271</v>
      </c>
      <c r="I261" s="11" t="s">
        <v>919</v>
      </c>
      <c r="J261" s="11" t="s">
        <v>2358</v>
      </c>
      <c r="K261" s="12">
        <f t="shared" si="9"/>
        <v>12.2</v>
      </c>
      <c r="L261" s="12">
        <v>0</v>
      </c>
      <c r="M261" s="12">
        <v>10.202</v>
      </c>
      <c r="N261" s="12">
        <v>1.998</v>
      </c>
      <c r="O261" s="12">
        <v>0</v>
      </c>
      <c r="P261" s="13">
        <v>40703</v>
      </c>
      <c r="Q261" s="13">
        <v>40733</v>
      </c>
      <c r="R261" s="13">
        <v>41907</v>
      </c>
      <c r="S261" s="13"/>
      <c r="T261" s="11" t="s">
        <v>272</v>
      </c>
      <c r="U261" s="14" t="s">
        <v>2060</v>
      </c>
      <c r="V261" s="76" t="s">
        <v>1847</v>
      </c>
      <c r="W261" s="101"/>
      <c r="X261" s="101"/>
      <c r="Y261" s="102"/>
      <c r="Z261" s="102"/>
      <c r="AA261" s="103"/>
    </row>
    <row r="262" spans="1:27" ht="90.75" hidden="1" thickTop="1" x14ac:dyDescent="0.25">
      <c r="A262" s="34">
        <v>254</v>
      </c>
      <c r="B262" s="35">
        <v>22</v>
      </c>
      <c r="C262" s="36">
        <v>240</v>
      </c>
      <c r="D262" s="37">
        <v>0</v>
      </c>
      <c r="E262" s="11" t="s">
        <v>268</v>
      </c>
      <c r="F262" s="11" t="s">
        <v>269</v>
      </c>
      <c r="G262" s="11" t="s">
        <v>270</v>
      </c>
      <c r="H262" s="11" t="s">
        <v>273</v>
      </c>
      <c r="I262" s="11" t="s">
        <v>921</v>
      </c>
      <c r="J262" s="11" t="s">
        <v>2358</v>
      </c>
      <c r="K262" s="12">
        <f t="shared" si="9"/>
        <v>12.84</v>
      </c>
      <c r="L262" s="12">
        <v>0</v>
      </c>
      <c r="M262" s="12">
        <v>12.84</v>
      </c>
      <c r="N262" s="12">
        <v>0</v>
      </c>
      <c r="O262" s="12">
        <v>0</v>
      </c>
      <c r="P262" s="13">
        <v>40883</v>
      </c>
      <c r="Q262" s="13">
        <v>40891</v>
      </c>
      <c r="R262" s="13">
        <v>41927</v>
      </c>
      <c r="S262" s="13"/>
      <c r="T262" s="11" t="s">
        <v>274</v>
      </c>
      <c r="U262" s="14" t="s">
        <v>2061</v>
      </c>
      <c r="V262" s="76" t="s">
        <v>1848</v>
      </c>
      <c r="W262" s="101"/>
      <c r="X262" s="101"/>
      <c r="Y262" s="102"/>
      <c r="Z262" s="102"/>
      <c r="AA262" s="103"/>
    </row>
    <row r="263" spans="1:27" ht="105.75" hidden="1" thickTop="1" x14ac:dyDescent="0.25">
      <c r="A263" s="34">
        <v>255</v>
      </c>
      <c r="B263" s="35">
        <v>28</v>
      </c>
      <c r="C263" s="36">
        <v>239</v>
      </c>
      <c r="D263" s="37">
        <v>0</v>
      </c>
      <c r="E263" s="11" t="s">
        <v>268</v>
      </c>
      <c r="F263" s="11" t="s">
        <v>269</v>
      </c>
      <c r="G263" s="11" t="s">
        <v>270</v>
      </c>
      <c r="H263" s="11" t="s">
        <v>275</v>
      </c>
      <c r="I263" s="11" t="s">
        <v>933</v>
      </c>
      <c r="J263" s="11" t="s">
        <v>2358</v>
      </c>
      <c r="K263" s="12">
        <f t="shared" si="9"/>
        <v>12.742000000000001</v>
      </c>
      <c r="L263" s="12">
        <v>0</v>
      </c>
      <c r="M263" s="12">
        <v>9.59</v>
      </c>
      <c r="N263" s="12">
        <v>3.1520000000000001</v>
      </c>
      <c r="O263" s="12">
        <v>0</v>
      </c>
      <c r="P263" s="13">
        <v>40883</v>
      </c>
      <c r="Q263" s="13">
        <v>40891</v>
      </c>
      <c r="R263" s="13">
        <v>41943</v>
      </c>
      <c r="S263" s="13"/>
      <c r="T263" s="11" t="s">
        <v>276</v>
      </c>
      <c r="U263" s="14" t="s">
        <v>2063</v>
      </c>
      <c r="V263" s="76" t="s">
        <v>1853</v>
      </c>
      <c r="W263" s="101"/>
      <c r="X263" s="101"/>
      <c r="Y263" s="102"/>
      <c r="Z263" s="102"/>
      <c r="AA263" s="103"/>
    </row>
    <row r="264" spans="1:27" ht="120.75" hidden="1" thickTop="1" x14ac:dyDescent="0.25">
      <c r="A264" s="34">
        <v>256</v>
      </c>
      <c r="B264" s="35">
        <v>363</v>
      </c>
      <c r="C264" s="36">
        <v>286</v>
      </c>
      <c r="D264" s="37">
        <v>281</v>
      </c>
      <c r="E264" s="11" t="s">
        <v>268</v>
      </c>
      <c r="F264" s="11" t="s">
        <v>283</v>
      </c>
      <c r="G264" s="11" t="s">
        <v>317</v>
      </c>
      <c r="H264" s="11" t="s">
        <v>318</v>
      </c>
      <c r="I264" s="11" t="s">
        <v>1529</v>
      </c>
      <c r="J264" s="11" t="s">
        <v>2358</v>
      </c>
      <c r="K264" s="12">
        <f t="shared" si="9"/>
        <v>9.7629999999999999</v>
      </c>
      <c r="L264" s="12">
        <v>0</v>
      </c>
      <c r="M264" s="12">
        <v>9.7629999999999999</v>
      </c>
      <c r="N264" s="12">
        <v>0</v>
      </c>
      <c r="O264" s="12">
        <v>0</v>
      </c>
      <c r="P264" s="13">
        <v>41941</v>
      </c>
      <c r="Q264" s="13">
        <v>41941</v>
      </c>
      <c r="R264" s="13">
        <v>42713</v>
      </c>
      <c r="S264" s="13"/>
      <c r="T264" s="11" t="s">
        <v>873</v>
      </c>
      <c r="U264" s="14" t="s">
        <v>2073</v>
      </c>
      <c r="V264" s="77" t="s">
        <v>1869</v>
      </c>
      <c r="W264" s="101"/>
      <c r="X264" s="101"/>
      <c r="Y264" s="102"/>
      <c r="Z264" s="102"/>
      <c r="AA264" s="103"/>
    </row>
    <row r="265" spans="1:27" ht="75.75" hidden="1" thickTop="1" x14ac:dyDescent="0.25">
      <c r="A265" s="34">
        <v>257</v>
      </c>
      <c r="B265" s="38">
        <v>7</v>
      </c>
      <c r="C265" s="36">
        <v>312</v>
      </c>
      <c r="D265" s="37">
        <v>0</v>
      </c>
      <c r="E265" s="11" t="s">
        <v>268</v>
      </c>
      <c r="F265" s="11" t="s">
        <v>264</v>
      </c>
      <c r="G265" s="11" t="s">
        <v>265</v>
      </c>
      <c r="H265" s="11" t="s">
        <v>266</v>
      </c>
      <c r="I265" s="11" t="s">
        <v>894</v>
      </c>
      <c r="J265" s="11" t="s">
        <v>2358</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1771</v>
      </c>
      <c r="V265" s="76" t="s">
        <v>1859</v>
      </c>
      <c r="W265" s="101"/>
      <c r="X265" s="101"/>
      <c r="Y265" s="102"/>
      <c r="Z265" s="102"/>
      <c r="AA265" s="103"/>
    </row>
    <row r="266" spans="1:27" ht="165.75" hidden="1" thickTop="1" x14ac:dyDescent="0.25">
      <c r="A266" s="34">
        <v>258</v>
      </c>
      <c r="B266" s="35">
        <v>253</v>
      </c>
      <c r="C266" s="36">
        <v>64</v>
      </c>
      <c r="D266" s="37">
        <v>0</v>
      </c>
      <c r="E266" s="11" t="s">
        <v>268</v>
      </c>
      <c r="F266" s="11" t="s">
        <v>300</v>
      </c>
      <c r="G266" s="11" t="s">
        <v>310</v>
      </c>
      <c r="H266" s="11" t="s">
        <v>311</v>
      </c>
      <c r="I266" s="11" t="s">
        <v>1360</v>
      </c>
      <c r="J266" s="11" t="s">
        <v>2358</v>
      </c>
      <c r="K266" s="12">
        <f t="shared" si="10"/>
        <v>14.558</v>
      </c>
      <c r="L266" s="12">
        <v>0</v>
      </c>
      <c r="M266" s="12">
        <v>0</v>
      </c>
      <c r="N266" s="12">
        <v>14.558</v>
      </c>
      <c r="O266" s="12">
        <v>0</v>
      </c>
      <c r="P266" s="13" t="s">
        <v>2167</v>
      </c>
      <c r="Q266" s="13" t="s">
        <v>2168</v>
      </c>
      <c r="R266" s="13">
        <v>39811</v>
      </c>
      <c r="S266" s="13"/>
      <c r="T266" s="11" t="s">
        <v>312</v>
      </c>
      <c r="U266" s="14" t="s">
        <v>1938</v>
      </c>
      <c r="V266" s="76">
        <v>0</v>
      </c>
      <c r="W266" s="101"/>
      <c r="X266" s="101"/>
      <c r="Y266" s="102"/>
      <c r="Z266" s="102"/>
      <c r="AA266" s="103"/>
    </row>
    <row r="267" spans="1:27" ht="45.75" hidden="1" thickTop="1" x14ac:dyDescent="0.25">
      <c r="A267" s="34">
        <v>259</v>
      </c>
      <c r="B267" s="35">
        <v>283</v>
      </c>
      <c r="C267" s="36" t="s">
        <v>1412</v>
      </c>
      <c r="D267" s="37">
        <v>0</v>
      </c>
      <c r="E267" s="11" t="s">
        <v>268</v>
      </c>
      <c r="F267" s="11" t="s">
        <v>290</v>
      </c>
      <c r="G267" s="11" t="s">
        <v>315</v>
      </c>
      <c r="H267" s="11" t="s">
        <v>766</v>
      </c>
      <c r="I267" s="11" t="s">
        <v>1411</v>
      </c>
      <c r="J267" s="11" t="s">
        <v>2358</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75" hidden="1" thickTop="1" x14ac:dyDescent="0.25">
      <c r="A268" s="34">
        <v>260</v>
      </c>
      <c r="B268" s="38">
        <v>232</v>
      </c>
      <c r="C268" s="36" t="s">
        <v>1320</v>
      </c>
      <c r="D268" s="37">
        <v>0</v>
      </c>
      <c r="E268" s="11" t="s">
        <v>268</v>
      </c>
      <c r="F268" s="11" t="s">
        <v>39</v>
      </c>
      <c r="G268" s="11" t="s">
        <v>306</v>
      </c>
      <c r="H268" s="11" t="s">
        <v>306</v>
      </c>
      <c r="I268" s="11" t="s">
        <v>1319</v>
      </c>
      <c r="J268" s="11" t="s">
        <v>2358</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75" hidden="1" thickTop="1" x14ac:dyDescent="0.25">
      <c r="A269" s="34">
        <v>261</v>
      </c>
      <c r="B269" s="38">
        <v>236</v>
      </c>
      <c r="C269" s="36" t="s">
        <v>1328</v>
      </c>
      <c r="D269" s="37">
        <v>0</v>
      </c>
      <c r="E269" s="11" t="s">
        <v>268</v>
      </c>
      <c r="F269" s="11" t="s">
        <v>290</v>
      </c>
      <c r="G269" s="11" t="s">
        <v>291</v>
      </c>
      <c r="H269" s="11" t="s">
        <v>764</v>
      </c>
      <c r="I269" s="11" t="s">
        <v>1327</v>
      </c>
      <c r="J269" s="11" t="s">
        <v>2358</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75" hidden="1" thickTop="1" x14ac:dyDescent="0.25">
      <c r="A270" s="34">
        <v>262</v>
      </c>
      <c r="B270" s="35">
        <v>206</v>
      </c>
      <c r="C270" s="36" t="s">
        <v>2093</v>
      </c>
      <c r="D270" s="37">
        <v>0</v>
      </c>
      <c r="E270" s="11" t="s">
        <v>268</v>
      </c>
      <c r="F270" s="11" t="s">
        <v>290</v>
      </c>
      <c r="G270" s="11" t="s">
        <v>291</v>
      </c>
      <c r="H270" s="11" t="s">
        <v>292</v>
      </c>
      <c r="I270" s="11" t="s">
        <v>1266</v>
      </c>
      <c r="J270" s="11" t="s">
        <v>2358</v>
      </c>
      <c r="K270" s="12">
        <f t="shared" si="10"/>
        <v>10.97</v>
      </c>
      <c r="L270" s="12">
        <v>0</v>
      </c>
      <c r="M270" s="12">
        <v>0</v>
      </c>
      <c r="N270" s="12">
        <v>10.97</v>
      </c>
      <c r="O270" s="12">
        <v>0</v>
      </c>
      <c r="P270" s="13" t="e">
        <v>#N/A</v>
      </c>
      <c r="Q270" s="13" t="e">
        <v>#N/A</v>
      </c>
      <c r="R270" s="13">
        <v>40163</v>
      </c>
      <c r="S270" s="13"/>
      <c r="T270" s="11" t="s">
        <v>293</v>
      </c>
      <c r="U270" s="14" t="s">
        <v>1921</v>
      </c>
      <c r="V270" s="76" t="s">
        <v>1676</v>
      </c>
      <c r="W270" s="101"/>
      <c r="X270" s="101"/>
      <c r="Y270" s="102"/>
      <c r="Z270" s="102"/>
      <c r="AA270" s="103"/>
    </row>
    <row r="271" spans="1:27" ht="30.75" hidden="1" thickTop="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75" hidden="1" thickTop="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75" hidden="1" thickTop="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75" hidden="1" thickTop="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75" hidden="1" thickTop="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75" hidden="1" thickTop="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75" hidden="1" thickTop="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75" hidden="1" thickTop="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75" hidden="1" thickTop="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75" hidden="1" thickTop="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75" hidden="1" thickTop="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75" hidden="1" thickTop="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75" hidden="1" thickTop="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75" hidden="1" thickTop="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75" hidden="1" thickTop="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75" hidden="1" thickTop="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75" hidden="1" thickTop="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75" hidden="1" thickTop="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75" hidden="1" thickTop="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75" hidden="1" thickTop="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75" hidden="1" thickTop="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75" hidden="1" thickTop="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75" hidden="1" thickTop="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75" hidden="1" thickTop="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75" hidden="1" thickTop="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75" hidden="1" thickTop="1" x14ac:dyDescent="0.25">
      <c r="A296" s="34">
        <v>288</v>
      </c>
      <c r="B296" s="11">
        <v>394</v>
      </c>
      <c r="C296" s="36">
        <v>292</v>
      </c>
      <c r="D296" s="37">
        <f>VLOOKUP(C296,[2]MŁK!$B$3:$AO$107,2,FALSE)</f>
        <v>83</v>
      </c>
      <c r="E296" s="11" t="s">
        <v>321</v>
      </c>
      <c r="F296" s="11" t="s">
        <v>264</v>
      </c>
      <c r="G296" s="11" t="s">
        <v>1608</v>
      </c>
      <c r="H296" s="11" t="s">
        <v>1609</v>
      </c>
      <c r="I296" s="11" t="s">
        <v>1610</v>
      </c>
      <c r="J296" s="11" t="s">
        <v>2357</v>
      </c>
      <c r="K296" s="12">
        <f t="shared" si="10"/>
        <v>13.242000000000001</v>
      </c>
      <c r="L296" s="12">
        <v>0</v>
      </c>
      <c r="M296" s="12">
        <v>0</v>
      </c>
      <c r="N296" s="12">
        <v>13.242000000000001</v>
      </c>
      <c r="O296" s="12">
        <v>0</v>
      </c>
      <c r="P296" s="13" t="s">
        <v>1613</v>
      </c>
      <c r="Q296" s="13" t="s">
        <v>2499</v>
      </c>
      <c r="R296" s="13"/>
      <c r="S296" s="13" t="s">
        <v>2500</v>
      </c>
      <c r="T296" s="11" t="s">
        <v>1611</v>
      </c>
      <c r="U296" s="14" t="s">
        <v>1976</v>
      </c>
      <c r="V296" s="77" t="s">
        <v>1894</v>
      </c>
      <c r="W296" s="101"/>
      <c r="X296" s="101"/>
      <c r="Y296" s="102"/>
      <c r="Z296" s="102"/>
      <c r="AA296" s="103"/>
    </row>
    <row r="297" spans="1:27" ht="30.75" hidden="1" thickTop="1" x14ac:dyDescent="0.25">
      <c r="A297" s="34">
        <v>289</v>
      </c>
      <c r="B297" s="38">
        <v>298</v>
      </c>
      <c r="C297" s="36" t="s">
        <v>1433</v>
      </c>
      <c r="D297" s="37">
        <v>0</v>
      </c>
      <c r="E297" s="11" t="s">
        <v>321</v>
      </c>
      <c r="F297" s="11" t="s">
        <v>344</v>
      </c>
      <c r="G297" s="11" t="s">
        <v>368</v>
      </c>
      <c r="H297" s="11" t="s">
        <v>369</v>
      </c>
      <c r="I297" s="11" t="s">
        <v>1432</v>
      </c>
      <c r="J297" s="11" t="s">
        <v>2358</v>
      </c>
      <c r="K297" s="12">
        <f t="shared" si="10"/>
        <v>15.855</v>
      </c>
      <c r="L297" s="12">
        <v>15.855</v>
      </c>
      <c r="M297" s="12">
        <v>0</v>
      </c>
      <c r="N297" s="12">
        <v>0</v>
      </c>
      <c r="O297" s="12">
        <v>0</v>
      </c>
      <c r="P297" s="13">
        <v>38196</v>
      </c>
      <c r="Q297" s="13">
        <v>38227</v>
      </c>
      <c r="R297" s="13">
        <v>38923</v>
      </c>
      <c r="S297" s="13"/>
      <c r="T297" s="11"/>
      <c r="U297" s="14" t="e">
        <v>#N/A</v>
      </c>
      <c r="V297" s="76" t="s">
        <v>1659</v>
      </c>
      <c r="W297" s="101"/>
      <c r="X297" s="101"/>
      <c r="Y297" s="102"/>
      <c r="Z297" s="102"/>
      <c r="AA297" s="103"/>
    </row>
    <row r="298" spans="1:27" ht="75.75" hidden="1" thickTop="1" x14ac:dyDescent="0.25">
      <c r="A298" s="34">
        <v>290</v>
      </c>
      <c r="B298" s="35">
        <v>299</v>
      </c>
      <c r="C298" s="36">
        <v>73</v>
      </c>
      <c r="D298" s="37">
        <v>0</v>
      </c>
      <c r="E298" s="11" t="s">
        <v>321</v>
      </c>
      <c r="F298" s="11" t="s">
        <v>344</v>
      </c>
      <c r="G298" s="11" t="s">
        <v>368</v>
      </c>
      <c r="H298" s="11" t="s">
        <v>1434</v>
      </c>
      <c r="I298" s="11" t="s">
        <v>1435</v>
      </c>
      <c r="J298" s="11" t="s">
        <v>2358</v>
      </c>
      <c r="K298" s="12">
        <f t="shared" si="10"/>
        <v>23.9</v>
      </c>
      <c r="L298" s="12">
        <v>23.9</v>
      </c>
      <c r="M298" s="12">
        <v>0</v>
      </c>
      <c r="N298" s="12">
        <v>0</v>
      </c>
      <c r="O298" s="12">
        <v>0</v>
      </c>
      <c r="P298" s="13">
        <v>38196</v>
      </c>
      <c r="Q298" s="13">
        <v>38227</v>
      </c>
      <c r="R298" s="13">
        <v>38923</v>
      </c>
      <c r="S298" s="13"/>
      <c r="T298" s="11"/>
      <c r="U298" s="14" t="s">
        <v>1903</v>
      </c>
      <c r="V298" s="76" t="s">
        <v>1660</v>
      </c>
      <c r="W298" s="101"/>
      <c r="X298" s="101"/>
      <c r="Y298" s="102"/>
      <c r="Z298" s="102"/>
      <c r="AA298" s="103"/>
    </row>
    <row r="299" spans="1:27" ht="45.75" hidden="1" thickTop="1" x14ac:dyDescent="0.25">
      <c r="A299" s="34">
        <v>291</v>
      </c>
      <c r="B299" s="38">
        <v>300</v>
      </c>
      <c r="C299" s="36">
        <v>74</v>
      </c>
      <c r="D299" s="37">
        <v>0</v>
      </c>
      <c r="E299" s="11" t="s">
        <v>321</v>
      </c>
      <c r="F299" s="11" t="s">
        <v>344</v>
      </c>
      <c r="G299" s="11" t="s">
        <v>370</v>
      </c>
      <c r="H299" s="11" t="s">
        <v>371</v>
      </c>
      <c r="I299" s="11" t="s">
        <v>1437</v>
      </c>
      <c r="J299" s="11" t="s">
        <v>2358</v>
      </c>
      <c r="K299" s="12">
        <f t="shared" si="10"/>
        <v>18.100000000000001</v>
      </c>
      <c r="L299" s="12">
        <v>18.100000000000001</v>
      </c>
      <c r="M299" s="12">
        <v>0</v>
      </c>
      <c r="N299" s="12">
        <v>0</v>
      </c>
      <c r="O299" s="12">
        <v>0</v>
      </c>
      <c r="P299" s="13">
        <v>38196</v>
      </c>
      <c r="Q299" s="13">
        <v>38227</v>
      </c>
      <c r="R299" s="13">
        <v>38923</v>
      </c>
      <c r="S299" s="13"/>
      <c r="T299" s="11"/>
      <c r="U299" s="14" t="e">
        <v>#N/A</v>
      </c>
      <c r="V299" s="76" t="s">
        <v>1661</v>
      </c>
      <c r="W299" s="101"/>
      <c r="X299" s="101"/>
      <c r="Y299" s="102"/>
      <c r="Z299" s="102"/>
      <c r="AA299" s="103"/>
    </row>
    <row r="300" spans="1:27" ht="60.75" hidden="1" thickTop="1" x14ac:dyDescent="0.25">
      <c r="A300" s="34">
        <v>292</v>
      </c>
      <c r="B300" s="38">
        <v>282</v>
      </c>
      <c r="C300" s="36">
        <v>68</v>
      </c>
      <c r="D300" s="37">
        <v>0</v>
      </c>
      <c r="E300" s="11" t="s">
        <v>321</v>
      </c>
      <c r="F300" s="11" t="s">
        <v>290</v>
      </c>
      <c r="G300" s="11" t="s">
        <v>365</v>
      </c>
      <c r="H300" s="11" t="s">
        <v>366</v>
      </c>
      <c r="I300" s="11" t="s">
        <v>1409</v>
      </c>
      <c r="J300" s="11" t="s">
        <v>2358</v>
      </c>
      <c r="K300" s="12">
        <f t="shared" si="10"/>
        <v>10.55</v>
      </c>
      <c r="L300" s="12">
        <v>0</v>
      </c>
      <c r="M300" s="12">
        <v>0</v>
      </c>
      <c r="N300" s="12">
        <v>10.55</v>
      </c>
      <c r="O300" s="12">
        <v>0</v>
      </c>
      <c r="P300" s="13">
        <v>38933</v>
      </c>
      <c r="Q300" s="13">
        <v>38959</v>
      </c>
      <c r="R300" s="13">
        <v>39408</v>
      </c>
      <c r="S300" s="13"/>
      <c r="T300" s="11"/>
      <c r="U300" s="14" t="s">
        <v>1915</v>
      </c>
      <c r="V300" s="76">
        <v>0</v>
      </c>
      <c r="W300" s="101"/>
      <c r="X300" s="101"/>
      <c r="Y300" s="102"/>
      <c r="Z300" s="102"/>
      <c r="AA300" s="103"/>
    </row>
    <row r="301" spans="1:27" ht="75.75" hidden="1" thickTop="1" x14ac:dyDescent="0.25">
      <c r="A301" s="34">
        <v>293</v>
      </c>
      <c r="B301" s="35">
        <v>247</v>
      </c>
      <c r="C301" s="36" t="s">
        <v>1349</v>
      </c>
      <c r="D301" s="37">
        <v>0</v>
      </c>
      <c r="E301" s="11" t="s">
        <v>321</v>
      </c>
      <c r="F301" s="11" t="s">
        <v>290</v>
      </c>
      <c r="G301" s="11" t="s">
        <v>364</v>
      </c>
      <c r="H301" s="11" t="s">
        <v>364</v>
      </c>
      <c r="I301" s="11" t="s">
        <v>1348</v>
      </c>
      <c r="J301" s="11" t="s">
        <v>2358</v>
      </c>
      <c r="K301" s="12">
        <f t="shared" si="10"/>
        <v>13.113</v>
      </c>
      <c r="L301" s="12">
        <v>0</v>
      </c>
      <c r="M301" s="12">
        <v>0</v>
      </c>
      <c r="N301" s="12">
        <v>13.113</v>
      </c>
      <c r="O301" s="12">
        <v>0</v>
      </c>
      <c r="P301" s="13">
        <v>39247</v>
      </c>
      <c r="Q301" s="13">
        <v>39276</v>
      </c>
      <c r="R301" s="13">
        <v>39773</v>
      </c>
      <c r="S301" s="13"/>
      <c r="T301" s="11"/>
      <c r="U301" s="14" t="e">
        <v>#N/A</v>
      </c>
      <c r="V301" s="76" t="s">
        <v>1684</v>
      </c>
      <c r="W301" s="101"/>
      <c r="X301" s="101"/>
      <c r="Y301" s="102"/>
      <c r="Z301" s="102"/>
      <c r="AA301" s="103"/>
    </row>
    <row r="302" spans="1:27" ht="75.75" hidden="1" thickTop="1" x14ac:dyDescent="0.25">
      <c r="A302" s="34">
        <v>294</v>
      </c>
      <c r="B302" s="35">
        <v>215</v>
      </c>
      <c r="C302" s="36">
        <v>67</v>
      </c>
      <c r="D302" s="37">
        <v>0</v>
      </c>
      <c r="E302" s="11" t="s">
        <v>321</v>
      </c>
      <c r="F302" s="11" t="s">
        <v>344</v>
      </c>
      <c r="G302" s="11" t="s">
        <v>362</v>
      </c>
      <c r="H302" s="11" t="s">
        <v>363</v>
      </c>
      <c r="I302" s="11" t="s">
        <v>1283</v>
      </c>
      <c r="J302" s="11" t="s">
        <v>2358</v>
      </c>
      <c r="K302" s="12">
        <f t="shared" si="10"/>
        <v>4.7610000000000001</v>
      </c>
      <c r="L302" s="12">
        <v>1.7</v>
      </c>
      <c r="M302" s="12">
        <v>0</v>
      </c>
      <c r="N302" s="12">
        <v>3.0609999999999999</v>
      </c>
      <c r="O302" s="12">
        <v>0</v>
      </c>
      <c r="P302" s="13">
        <v>39331</v>
      </c>
      <c r="Q302" s="13">
        <v>39345</v>
      </c>
      <c r="R302" s="13">
        <v>39801</v>
      </c>
      <c r="S302" s="13"/>
      <c r="T302" s="11"/>
      <c r="U302" s="14" t="e">
        <v>#N/A</v>
      </c>
      <c r="V302" s="76" t="s">
        <v>1690</v>
      </c>
      <c r="W302" s="101"/>
      <c r="X302" s="101"/>
      <c r="Y302" s="102"/>
      <c r="Z302" s="102"/>
      <c r="AA302" s="103"/>
    </row>
    <row r="303" spans="1:27" ht="30.75" hidden="1" thickTop="1" x14ac:dyDescent="0.25">
      <c r="A303" s="34">
        <v>295</v>
      </c>
      <c r="B303" s="38">
        <v>205</v>
      </c>
      <c r="C303" s="36" t="s">
        <v>1265</v>
      </c>
      <c r="D303" s="37">
        <v>0</v>
      </c>
      <c r="E303" s="11" t="s">
        <v>321</v>
      </c>
      <c r="F303" s="11" t="s">
        <v>290</v>
      </c>
      <c r="G303" s="11" t="s">
        <v>361</v>
      </c>
      <c r="H303" s="11" t="s">
        <v>1263</v>
      </c>
      <c r="I303" s="11" t="s">
        <v>1264</v>
      </c>
      <c r="J303" s="11" t="s">
        <v>2358</v>
      </c>
      <c r="K303" s="12">
        <f t="shared" si="10"/>
        <v>22.434000000000001</v>
      </c>
      <c r="L303" s="12">
        <v>0</v>
      </c>
      <c r="M303" s="12">
        <v>0</v>
      </c>
      <c r="N303" s="12">
        <v>22.434000000000001</v>
      </c>
      <c r="O303" s="12">
        <v>0</v>
      </c>
      <c r="P303" s="13">
        <v>39468</v>
      </c>
      <c r="Q303" s="13">
        <v>39484</v>
      </c>
      <c r="R303" s="13">
        <v>40016</v>
      </c>
      <c r="S303" s="13"/>
      <c r="T303" s="11"/>
      <c r="U303" s="14" t="e">
        <v>#N/A</v>
      </c>
      <c r="V303" s="76" t="s">
        <v>1696</v>
      </c>
      <c r="W303" s="101"/>
      <c r="X303" s="101"/>
      <c r="Y303" s="102"/>
      <c r="Z303" s="102"/>
      <c r="AA303" s="103"/>
    </row>
    <row r="304" spans="1:27" ht="45.75" hidden="1" thickTop="1" x14ac:dyDescent="0.25">
      <c r="A304" s="34">
        <v>296</v>
      </c>
      <c r="B304" s="38">
        <v>203</v>
      </c>
      <c r="C304" s="36">
        <v>69</v>
      </c>
      <c r="D304" s="37">
        <v>0</v>
      </c>
      <c r="E304" s="11" t="s">
        <v>321</v>
      </c>
      <c r="F304" s="11" t="s">
        <v>64</v>
      </c>
      <c r="G304" s="11" t="s">
        <v>359</v>
      </c>
      <c r="H304" s="11" t="s">
        <v>360</v>
      </c>
      <c r="I304" s="11" t="s">
        <v>1259</v>
      </c>
      <c r="J304" s="11" t="s">
        <v>2358</v>
      </c>
      <c r="K304" s="12">
        <f t="shared" si="10"/>
        <v>6.75</v>
      </c>
      <c r="L304" s="12">
        <v>0</v>
      </c>
      <c r="M304" s="12">
        <v>0</v>
      </c>
      <c r="N304" s="12">
        <v>6.75</v>
      </c>
      <c r="O304" s="12">
        <v>0</v>
      </c>
      <c r="P304" s="13">
        <v>39792</v>
      </c>
      <c r="Q304" s="13">
        <v>39800</v>
      </c>
      <c r="R304" s="13">
        <v>40161</v>
      </c>
      <c r="S304" s="13"/>
      <c r="T304" s="11"/>
      <c r="U304" s="14" t="e">
        <v>#N/A</v>
      </c>
      <c r="V304" s="76" t="s">
        <v>1713</v>
      </c>
      <c r="W304" s="101"/>
      <c r="X304" s="101"/>
      <c r="Y304" s="102"/>
      <c r="Z304" s="102"/>
      <c r="AA304" s="103"/>
    </row>
    <row r="305" spans="1:27" ht="105.75" hidden="1" thickTop="1" x14ac:dyDescent="0.25">
      <c r="A305" s="34">
        <v>297</v>
      </c>
      <c r="B305" s="35">
        <v>348</v>
      </c>
      <c r="C305" s="36">
        <v>164</v>
      </c>
      <c r="D305" s="37">
        <v>0</v>
      </c>
      <c r="E305" s="11" t="s">
        <v>321</v>
      </c>
      <c r="F305" s="11" t="s">
        <v>34</v>
      </c>
      <c r="G305" s="11" t="s">
        <v>349</v>
      </c>
      <c r="H305" s="11" t="s">
        <v>2115</v>
      </c>
      <c r="I305" s="11" t="s">
        <v>2116</v>
      </c>
      <c r="J305" s="11" t="s">
        <v>2358</v>
      </c>
      <c r="K305" s="12">
        <f t="shared" si="10"/>
        <v>60.768000000000001</v>
      </c>
      <c r="L305" s="12">
        <v>0</v>
      </c>
      <c r="M305" s="12">
        <v>60.768000000000001</v>
      </c>
      <c r="N305" s="12">
        <v>0</v>
      </c>
      <c r="O305" s="12">
        <v>0</v>
      </c>
      <c r="P305" s="13">
        <v>40059</v>
      </c>
      <c r="Q305" s="13">
        <v>40059</v>
      </c>
      <c r="R305" s="13" t="s">
        <v>2118</v>
      </c>
      <c r="S305" s="13"/>
      <c r="T305" s="11" t="s">
        <v>2117</v>
      </c>
      <c r="U305" s="14" t="s">
        <v>2053</v>
      </c>
      <c r="V305" s="76" t="s">
        <v>1839</v>
      </c>
      <c r="W305" s="101"/>
      <c r="X305" s="101"/>
      <c r="Y305" s="102"/>
      <c r="Z305" s="102"/>
      <c r="AA305" s="103"/>
    </row>
    <row r="306" spans="1:27" ht="75.75" hidden="1" thickTop="1" x14ac:dyDescent="0.25">
      <c r="A306" s="34">
        <v>298</v>
      </c>
      <c r="B306" s="35">
        <v>73</v>
      </c>
      <c r="C306" s="36">
        <v>71</v>
      </c>
      <c r="D306" s="37">
        <v>0</v>
      </c>
      <c r="E306" s="11" t="s">
        <v>321</v>
      </c>
      <c r="F306" s="11" t="s">
        <v>344</v>
      </c>
      <c r="G306" s="11" t="s">
        <v>345</v>
      </c>
      <c r="H306" s="11" t="s">
        <v>347</v>
      </c>
      <c r="I306" s="11" t="s">
        <v>1012</v>
      </c>
      <c r="J306" s="11" t="s">
        <v>2358</v>
      </c>
      <c r="K306" s="12">
        <f t="shared" si="10"/>
        <v>16.966000000000001</v>
      </c>
      <c r="L306" s="12">
        <v>16.966000000000001</v>
      </c>
      <c r="M306" s="12">
        <v>0</v>
      </c>
      <c r="N306" s="12">
        <v>0</v>
      </c>
      <c r="O306" s="12">
        <v>0</v>
      </c>
      <c r="P306" s="13">
        <v>40084</v>
      </c>
      <c r="Q306" s="13">
        <v>40091</v>
      </c>
      <c r="R306" s="13">
        <v>41061</v>
      </c>
      <c r="S306" s="13"/>
      <c r="T306" s="11"/>
      <c r="U306" s="14" t="s">
        <v>2007</v>
      </c>
      <c r="V306" s="76" t="s">
        <v>1779</v>
      </c>
      <c r="W306" s="101"/>
      <c r="X306" s="101"/>
      <c r="Y306" s="102"/>
      <c r="Z306" s="102"/>
      <c r="AA306" s="103"/>
    </row>
    <row r="307" spans="1:27" ht="60.75" hidden="1" thickTop="1" x14ac:dyDescent="0.25">
      <c r="A307" s="34">
        <v>299</v>
      </c>
      <c r="B307" s="38">
        <v>88</v>
      </c>
      <c r="C307" s="36">
        <v>181</v>
      </c>
      <c r="D307" s="37">
        <v>0</v>
      </c>
      <c r="E307" s="11" t="s">
        <v>321</v>
      </c>
      <c r="F307" s="11" t="s">
        <v>300</v>
      </c>
      <c r="G307" s="11" t="s">
        <v>348</v>
      </c>
      <c r="H307" s="11" t="s">
        <v>348</v>
      </c>
      <c r="I307" s="11" t="s">
        <v>1043</v>
      </c>
      <c r="J307" s="11" t="s">
        <v>2358</v>
      </c>
      <c r="K307" s="12">
        <f t="shared" si="10"/>
        <v>7.88</v>
      </c>
      <c r="L307" s="12">
        <v>0</v>
      </c>
      <c r="M307" s="12">
        <v>0</v>
      </c>
      <c r="N307" s="12">
        <v>7.88</v>
      </c>
      <c r="O307" s="12">
        <v>0</v>
      </c>
      <c r="P307" s="13">
        <v>40312</v>
      </c>
      <c r="Q307" s="13">
        <v>40333</v>
      </c>
      <c r="R307" s="13">
        <v>40912</v>
      </c>
      <c r="S307" s="13"/>
      <c r="T307" s="11"/>
      <c r="U307" s="14" t="s">
        <v>1999</v>
      </c>
      <c r="V307" s="76" t="s">
        <v>1770</v>
      </c>
      <c r="W307" s="101"/>
      <c r="X307" s="101"/>
      <c r="Y307" s="102"/>
      <c r="Z307" s="102"/>
      <c r="AA307" s="103"/>
    </row>
    <row r="308" spans="1:27" ht="90.75" hidden="1" thickTop="1" x14ac:dyDescent="0.25">
      <c r="A308" s="34">
        <v>300</v>
      </c>
      <c r="B308" s="35">
        <v>67</v>
      </c>
      <c r="C308" s="36">
        <v>186</v>
      </c>
      <c r="D308" s="37">
        <v>0</v>
      </c>
      <c r="E308" s="11" t="s">
        <v>321</v>
      </c>
      <c r="F308" s="11" t="s">
        <v>53</v>
      </c>
      <c r="G308" s="11" t="s">
        <v>54</v>
      </c>
      <c r="H308" s="11" t="s">
        <v>342</v>
      </c>
      <c r="I308" s="11" t="s">
        <v>1000</v>
      </c>
      <c r="J308" s="11" t="s">
        <v>2358</v>
      </c>
      <c r="K308" s="12">
        <f t="shared" si="10"/>
        <v>7.7109999999999994</v>
      </c>
      <c r="L308" s="12">
        <v>7.7109999999999994</v>
      </c>
      <c r="M308" s="12">
        <v>0</v>
      </c>
      <c r="N308" s="12">
        <v>0</v>
      </c>
      <c r="O308" s="12">
        <v>0</v>
      </c>
      <c r="P308" s="13">
        <v>40326</v>
      </c>
      <c r="Q308" s="13">
        <v>40352</v>
      </c>
      <c r="R308" s="13" t="s">
        <v>2122</v>
      </c>
      <c r="S308" s="13"/>
      <c r="T308" s="11" t="s">
        <v>2123</v>
      </c>
      <c r="U308" s="14" t="e">
        <v>#N/A</v>
      </c>
      <c r="V308" s="76" t="s">
        <v>1775</v>
      </c>
      <c r="W308" s="101"/>
      <c r="X308" s="101"/>
      <c r="Y308" s="102"/>
      <c r="Z308" s="102"/>
      <c r="AA308" s="103"/>
    </row>
    <row r="309" spans="1:27" ht="135.75" hidden="1" thickTop="1" x14ac:dyDescent="0.25">
      <c r="A309" s="34">
        <v>301</v>
      </c>
      <c r="B309" s="35">
        <v>352</v>
      </c>
      <c r="C309" s="36">
        <v>184</v>
      </c>
      <c r="D309" s="37">
        <v>0</v>
      </c>
      <c r="E309" s="11" t="s">
        <v>321</v>
      </c>
      <c r="F309" s="11" t="s">
        <v>354</v>
      </c>
      <c r="G309" s="11" t="s">
        <v>355</v>
      </c>
      <c r="H309" s="11" t="s">
        <v>2119</v>
      </c>
      <c r="I309" s="11" t="s">
        <v>1082</v>
      </c>
      <c r="J309" s="11" t="s">
        <v>2358</v>
      </c>
      <c r="K309" s="12">
        <f t="shared" si="10"/>
        <v>15.183</v>
      </c>
      <c r="L309" s="12">
        <v>0</v>
      </c>
      <c r="M309" s="12">
        <v>9.3130000000000006</v>
      </c>
      <c r="N309" s="12">
        <v>5.87</v>
      </c>
      <c r="O309" s="12">
        <v>0</v>
      </c>
      <c r="P309" s="13">
        <v>40347</v>
      </c>
      <c r="Q309" s="13">
        <v>40368</v>
      </c>
      <c r="R309" s="13" t="s">
        <v>2121</v>
      </c>
      <c r="S309" s="13"/>
      <c r="T309" s="11" t="s">
        <v>2120</v>
      </c>
      <c r="U309" s="14" t="s">
        <v>2002</v>
      </c>
      <c r="V309" s="76" t="s">
        <v>1772</v>
      </c>
      <c r="W309" s="101"/>
      <c r="X309" s="101"/>
      <c r="Y309" s="102"/>
      <c r="Z309" s="102"/>
      <c r="AA309" s="103"/>
    </row>
    <row r="310" spans="1:27" ht="120.75" hidden="1" thickTop="1" x14ac:dyDescent="0.25">
      <c r="A310" s="34">
        <v>302</v>
      </c>
      <c r="B310" s="38">
        <v>64</v>
      </c>
      <c r="C310" s="36">
        <v>191</v>
      </c>
      <c r="D310" s="37">
        <v>0</v>
      </c>
      <c r="E310" s="11" t="s">
        <v>321</v>
      </c>
      <c r="F310" s="11" t="s">
        <v>53</v>
      </c>
      <c r="G310" s="11" t="s">
        <v>54</v>
      </c>
      <c r="H310" s="11" t="s">
        <v>339</v>
      </c>
      <c r="I310" s="11" t="s">
        <v>994</v>
      </c>
      <c r="J310" s="11" t="s">
        <v>2358</v>
      </c>
      <c r="K310" s="12">
        <f t="shared" si="10"/>
        <v>15.2</v>
      </c>
      <c r="L310" s="12">
        <v>15.2</v>
      </c>
      <c r="M310" s="12">
        <v>0</v>
      </c>
      <c r="N310" s="12">
        <v>0</v>
      </c>
      <c r="O310" s="12">
        <v>0</v>
      </c>
      <c r="P310" s="13">
        <v>40347</v>
      </c>
      <c r="Q310" s="13">
        <v>40375</v>
      </c>
      <c r="R310" s="13">
        <v>41226</v>
      </c>
      <c r="S310" s="13"/>
      <c r="T310" s="11"/>
      <c r="U310" s="14" t="s">
        <v>2022</v>
      </c>
      <c r="V310" s="76" t="s">
        <v>1797</v>
      </c>
      <c r="W310" s="101"/>
      <c r="X310" s="101"/>
      <c r="Y310" s="102"/>
      <c r="Z310" s="102"/>
      <c r="AA310" s="103"/>
    </row>
    <row r="311" spans="1:27" ht="90.75" hidden="1" thickTop="1" x14ac:dyDescent="0.25">
      <c r="A311" s="34">
        <v>303</v>
      </c>
      <c r="B311" s="38">
        <v>66</v>
      </c>
      <c r="C311" s="36">
        <v>190</v>
      </c>
      <c r="D311" s="37">
        <v>0</v>
      </c>
      <c r="E311" s="11" t="s">
        <v>321</v>
      </c>
      <c r="F311" s="11" t="s">
        <v>53</v>
      </c>
      <c r="G311" s="11" t="s">
        <v>54</v>
      </c>
      <c r="H311" s="11" t="s">
        <v>341</v>
      </c>
      <c r="I311" s="11" t="s">
        <v>998</v>
      </c>
      <c r="J311" s="11" t="s">
        <v>2358</v>
      </c>
      <c r="K311" s="12">
        <f t="shared" si="10"/>
        <v>21</v>
      </c>
      <c r="L311" s="12">
        <v>21</v>
      </c>
      <c r="M311" s="12">
        <v>0</v>
      </c>
      <c r="N311" s="12">
        <v>0</v>
      </c>
      <c r="O311" s="12">
        <v>0</v>
      </c>
      <c r="P311" s="13">
        <v>40347</v>
      </c>
      <c r="Q311" s="13">
        <v>40375</v>
      </c>
      <c r="R311" s="13">
        <v>41226</v>
      </c>
      <c r="S311" s="13"/>
      <c r="T311" s="11"/>
      <c r="U311" s="14" t="s">
        <v>2024</v>
      </c>
      <c r="V311" s="76" t="s">
        <v>1799</v>
      </c>
      <c r="W311" s="101"/>
      <c r="X311" s="101"/>
      <c r="Y311" s="102"/>
      <c r="Z311" s="102"/>
      <c r="AA311" s="103"/>
    </row>
    <row r="312" spans="1:27" ht="120.75" hidden="1" thickTop="1" x14ac:dyDescent="0.25">
      <c r="A312" s="34">
        <v>304</v>
      </c>
      <c r="B312" s="35">
        <v>65</v>
      </c>
      <c r="C312" s="36">
        <v>192</v>
      </c>
      <c r="D312" s="37">
        <v>0</v>
      </c>
      <c r="E312" s="11" t="s">
        <v>321</v>
      </c>
      <c r="F312" s="11" t="s">
        <v>53</v>
      </c>
      <c r="G312" s="11" t="s">
        <v>54</v>
      </c>
      <c r="H312" s="11" t="s">
        <v>340</v>
      </c>
      <c r="I312" s="11" t="s">
        <v>996</v>
      </c>
      <c r="J312" s="11" t="s">
        <v>2358</v>
      </c>
      <c r="K312" s="12">
        <f t="shared" si="10"/>
        <v>9</v>
      </c>
      <c r="L312" s="12">
        <v>9</v>
      </c>
      <c r="M312" s="12">
        <v>0</v>
      </c>
      <c r="N312" s="12">
        <v>0</v>
      </c>
      <c r="O312" s="12">
        <v>0</v>
      </c>
      <c r="P312" s="13">
        <v>40368</v>
      </c>
      <c r="Q312" s="13">
        <v>40396</v>
      </c>
      <c r="R312" s="13">
        <v>41226</v>
      </c>
      <c r="S312" s="13"/>
      <c r="T312" s="11"/>
      <c r="U312" s="14" t="s">
        <v>2023</v>
      </c>
      <c r="V312" s="76" t="s">
        <v>1798</v>
      </c>
      <c r="W312" s="101"/>
      <c r="X312" s="101"/>
      <c r="Y312" s="102"/>
      <c r="Z312" s="102"/>
      <c r="AA312" s="103"/>
    </row>
    <row r="313" spans="1:27" ht="150.75" hidden="1" thickTop="1" x14ac:dyDescent="0.25">
      <c r="A313" s="34">
        <v>305</v>
      </c>
      <c r="B313" s="38">
        <v>343</v>
      </c>
      <c r="C313" s="36">
        <v>193</v>
      </c>
      <c r="D313" s="37">
        <v>0</v>
      </c>
      <c r="E313" s="11" t="s">
        <v>321</v>
      </c>
      <c r="F313" s="11" t="s">
        <v>53</v>
      </c>
      <c r="G313" s="11" t="s">
        <v>54</v>
      </c>
      <c r="H313" s="11" t="s">
        <v>2126</v>
      </c>
      <c r="I313" s="11" t="s">
        <v>2127</v>
      </c>
      <c r="J313" s="11" t="s">
        <v>2358</v>
      </c>
      <c r="K313" s="12">
        <f t="shared" si="10"/>
        <v>3.222</v>
      </c>
      <c r="L313" s="12">
        <v>3.222</v>
      </c>
      <c r="M313" s="12">
        <v>0</v>
      </c>
      <c r="N313" s="12">
        <v>0</v>
      </c>
      <c r="O313" s="12">
        <v>0</v>
      </c>
      <c r="P313" s="13">
        <v>40368</v>
      </c>
      <c r="Q313" s="13">
        <v>40396</v>
      </c>
      <c r="R313" s="13" t="s">
        <v>2125</v>
      </c>
      <c r="S313" s="13"/>
      <c r="T313" s="11" t="s">
        <v>2124</v>
      </c>
      <c r="U313" s="14" t="s">
        <v>2021</v>
      </c>
      <c r="V313" s="76" t="s">
        <v>1796</v>
      </c>
      <c r="W313" s="101"/>
      <c r="X313" s="101"/>
      <c r="Y313" s="102"/>
      <c r="Z313" s="102"/>
      <c r="AA313" s="103"/>
    </row>
    <row r="314" spans="1:27" ht="150.75" hidden="1" thickTop="1" x14ac:dyDescent="0.25">
      <c r="A314" s="34">
        <v>306</v>
      </c>
      <c r="B314" s="38">
        <v>135</v>
      </c>
      <c r="C314" s="36">
        <v>220</v>
      </c>
      <c r="D314" s="37">
        <v>0</v>
      </c>
      <c r="E314" s="11" t="s">
        <v>321</v>
      </c>
      <c r="F314" s="11" t="s">
        <v>300</v>
      </c>
      <c r="G314" s="11" t="s">
        <v>357</v>
      </c>
      <c r="H314" s="11" t="s">
        <v>358</v>
      </c>
      <c r="I314" s="11" t="s">
        <v>1130</v>
      </c>
      <c r="J314" s="11" t="s">
        <v>2358</v>
      </c>
      <c r="K314" s="12">
        <f t="shared" si="10"/>
        <v>10.554</v>
      </c>
      <c r="L314" s="12">
        <v>0</v>
      </c>
      <c r="M314" s="12">
        <v>0</v>
      </c>
      <c r="N314" s="12">
        <v>10.554</v>
      </c>
      <c r="O314" s="12">
        <v>0</v>
      </c>
      <c r="P314" s="13">
        <v>40358</v>
      </c>
      <c r="Q314" s="13">
        <v>40402</v>
      </c>
      <c r="R314" s="13">
        <v>40963</v>
      </c>
      <c r="S314" s="13"/>
      <c r="T314" s="11"/>
      <c r="U314" s="14" t="s">
        <v>2001</v>
      </c>
      <c r="V314" s="76" t="s">
        <v>1711</v>
      </c>
      <c r="W314" s="101"/>
      <c r="X314" s="101"/>
      <c r="Y314" s="102"/>
      <c r="Z314" s="102"/>
      <c r="AA314" s="103"/>
    </row>
    <row r="315" spans="1:27" ht="105.75" hidden="1" thickTop="1" x14ac:dyDescent="0.25">
      <c r="A315" s="34">
        <v>307</v>
      </c>
      <c r="B315" s="38">
        <v>98</v>
      </c>
      <c r="C315" s="36">
        <v>209</v>
      </c>
      <c r="D315" s="37">
        <v>0</v>
      </c>
      <c r="E315" s="11" t="s">
        <v>321</v>
      </c>
      <c r="F315" s="11" t="s">
        <v>34</v>
      </c>
      <c r="G315" s="11" t="s">
        <v>352</v>
      </c>
      <c r="H315" s="11" t="s">
        <v>353</v>
      </c>
      <c r="I315" s="11" t="s">
        <v>1065</v>
      </c>
      <c r="J315" s="11" t="s">
        <v>2358</v>
      </c>
      <c r="K315" s="12">
        <f t="shared" si="10"/>
        <v>22.805</v>
      </c>
      <c r="L315" s="12">
        <v>0</v>
      </c>
      <c r="M315" s="12">
        <v>22.805</v>
      </c>
      <c r="N315" s="12">
        <v>0</v>
      </c>
      <c r="O315" s="12">
        <v>0</v>
      </c>
      <c r="P315" s="13">
        <v>40480</v>
      </c>
      <c r="Q315" s="13">
        <v>40506</v>
      </c>
      <c r="R315" s="13">
        <v>41208</v>
      </c>
      <c r="S315" s="13"/>
      <c r="T315" s="11"/>
      <c r="U315" s="14" t="s">
        <v>51</v>
      </c>
      <c r="V315" s="76" t="s">
        <v>1793</v>
      </c>
      <c r="W315" s="101"/>
      <c r="X315" s="101"/>
      <c r="Y315" s="102"/>
      <c r="Z315" s="102"/>
      <c r="AA315" s="103"/>
    </row>
    <row r="316" spans="1:27" ht="75.75" hidden="1" thickTop="1" x14ac:dyDescent="0.25">
      <c r="A316" s="34">
        <v>308</v>
      </c>
      <c r="B316" s="38">
        <v>31</v>
      </c>
      <c r="C316" s="36">
        <v>225</v>
      </c>
      <c r="D316" s="37">
        <v>0</v>
      </c>
      <c r="E316" s="11" t="s">
        <v>321</v>
      </c>
      <c r="F316" s="11" t="s">
        <v>34</v>
      </c>
      <c r="G316" s="11" t="s">
        <v>322</v>
      </c>
      <c r="H316" s="11" t="s">
        <v>336</v>
      </c>
      <c r="I316" s="11" t="s">
        <v>940</v>
      </c>
      <c r="J316" s="11" t="s">
        <v>2358</v>
      </c>
      <c r="K316" s="12">
        <f t="shared" si="10"/>
        <v>2.036</v>
      </c>
      <c r="L316" s="12">
        <v>0</v>
      </c>
      <c r="M316" s="12">
        <v>2.036</v>
      </c>
      <c r="N316" s="12">
        <v>0</v>
      </c>
      <c r="O316" s="12">
        <v>0</v>
      </c>
      <c r="P316" s="13">
        <v>40739</v>
      </c>
      <c r="Q316" s="13">
        <v>40739</v>
      </c>
      <c r="R316" s="13">
        <v>41628</v>
      </c>
      <c r="S316" s="13"/>
      <c r="T316" s="11" t="s">
        <v>337</v>
      </c>
      <c r="U316" s="14" t="s">
        <v>2045</v>
      </c>
      <c r="V316" s="76" t="s">
        <v>1828</v>
      </c>
      <c r="W316" s="101"/>
      <c r="X316" s="101"/>
      <c r="Y316" s="102"/>
      <c r="Z316" s="102"/>
      <c r="AA316" s="103"/>
    </row>
    <row r="317" spans="1:27" ht="75.75" hidden="1" thickTop="1" x14ac:dyDescent="0.25">
      <c r="A317" s="34">
        <v>309</v>
      </c>
      <c r="B317" s="38">
        <v>72</v>
      </c>
      <c r="C317" s="36">
        <v>228</v>
      </c>
      <c r="D317" s="37">
        <v>0</v>
      </c>
      <c r="E317" s="11" t="s">
        <v>321</v>
      </c>
      <c r="F317" s="11" t="s">
        <v>344</v>
      </c>
      <c r="G317" s="11" t="s">
        <v>345</v>
      </c>
      <c r="H317" s="11" t="s">
        <v>346</v>
      </c>
      <c r="I317" s="11" t="s">
        <v>1010</v>
      </c>
      <c r="J317" s="11" t="s">
        <v>2358</v>
      </c>
      <c r="K317" s="12">
        <f t="shared" si="10"/>
        <v>29.239000000000001</v>
      </c>
      <c r="L317" s="12">
        <v>29.239000000000001</v>
      </c>
      <c r="M317" s="12">
        <v>0</v>
      </c>
      <c r="N317" s="12">
        <v>0</v>
      </c>
      <c r="O317" s="12">
        <v>0</v>
      </c>
      <c r="P317" s="13">
        <v>40752</v>
      </c>
      <c r="Q317" s="13">
        <v>40752</v>
      </c>
      <c r="R317" s="13">
        <v>41062</v>
      </c>
      <c r="S317" s="13"/>
      <c r="T317" s="11"/>
      <c r="U317" s="14" t="e">
        <v>#N/A</v>
      </c>
      <c r="V317" s="76" t="s">
        <v>1780</v>
      </c>
      <c r="W317" s="101"/>
      <c r="X317" s="101"/>
      <c r="Y317" s="102"/>
      <c r="Z317" s="102"/>
      <c r="AA317" s="103"/>
    </row>
    <row r="318" spans="1:27" ht="150.75" hidden="1" thickTop="1" x14ac:dyDescent="0.25">
      <c r="A318" s="34">
        <v>310</v>
      </c>
      <c r="B318" s="35">
        <v>342</v>
      </c>
      <c r="C318" s="36">
        <v>233</v>
      </c>
      <c r="D318" s="37">
        <v>0</v>
      </c>
      <c r="E318" s="11" t="s">
        <v>321</v>
      </c>
      <c r="F318" s="11" t="s">
        <v>34</v>
      </c>
      <c r="G318" s="11" t="s">
        <v>322</v>
      </c>
      <c r="H318" s="11" t="s">
        <v>2128</v>
      </c>
      <c r="I318" s="11" t="s">
        <v>1501</v>
      </c>
      <c r="J318" s="11" t="s">
        <v>2358</v>
      </c>
      <c r="K318" s="12">
        <f t="shared" si="10"/>
        <v>12.469999999999999</v>
      </c>
      <c r="L318" s="12">
        <v>0</v>
      </c>
      <c r="M318" s="12">
        <v>12.469999999999999</v>
      </c>
      <c r="N318" s="12">
        <v>0</v>
      </c>
      <c r="O318" s="12">
        <v>0</v>
      </c>
      <c r="P318" s="13">
        <v>40821</v>
      </c>
      <c r="Q318" s="13">
        <v>40821</v>
      </c>
      <c r="R318" s="13" t="s">
        <v>2129</v>
      </c>
      <c r="S318" s="13"/>
      <c r="T318" s="11" t="s">
        <v>2130</v>
      </c>
      <c r="U318" s="14" t="e">
        <v>#N/A</v>
      </c>
      <c r="V318" s="76" t="s">
        <v>1841</v>
      </c>
      <c r="W318" s="101"/>
      <c r="X318" s="101"/>
      <c r="Y318" s="102"/>
      <c r="Z318" s="102"/>
      <c r="AA318" s="103"/>
    </row>
    <row r="319" spans="1:27" ht="60.75" hidden="1" thickTop="1" x14ac:dyDescent="0.25">
      <c r="A319" s="34">
        <v>311</v>
      </c>
      <c r="B319" s="35">
        <v>26</v>
      </c>
      <c r="C319" s="36">
        <v>235</v>
      </c>
      <c r="D319" s="37">
        <v>0</v>
      </c>
      <c r="E319" s="11" t="s">
        <v>321</v>
      </c>
      <c r="F319" s="11" t="s">
        <v>34</v>
      </c>
      <c r="G319" s="11" t="s">
        <v>322</v>
      </c>
      <c r="H319" s="11" t="s">
        <v>332</v>
      </c>
      <c r="I319" s="11" t="s">
        <v>929</v>
      </c>
      <c r="J319" s="11" t="s">
        <v>2358</v>
      </c>
      <c r="K319" s="12">
        <f t="shared" si="10"/>
        <v>4.0999999999999996</v>
      </c>
      <c r="L319" s="12">
        <v>2.8</v>
      </c>
      <c r="M319" s="12">
        <v>1.3</v>
      </c>
      <c r="N319" s="12">
        <v>0</v>
      </c>
      <c r="O319" s="12">
        <v>0</v>
      </c>
      <c r="P319" s="13">
        <v>40821</v>
      </c>
      <c r="Q319" s="13">
        <v>40840</v>
      </c>
      <c r="R319" s="13">
        <v>42552</v>
      </c>
      <c r="S319" s="13"/>
      <c r="T319" s="11" t="s">
        <v>333</v>
      </c>
      <c r="U319" s="14" t="e">
        <v>#N/A</v>
      </c>
      <c r="V319" s="76" t="s">
        <v>1865</v>
      </c>
      <c r="W319" s="101"/>
      <c r="X319" s="101"/>
      <c r="Y319" s="102"/>
      <c r="Z319" s="102"/>
      <c r="AA319" s="103"/>
    </row>
    <row r="320" spans="1:27" ht="105.75" hidden="1" thickTop="1" x14ac:dyDescent="0.25">
      <c r="A320" s="34">
        <v>312</v>
      </c>
      <c r="B320" s="38">
        <v>25</v>
      </c>
      <c r="C320" s="36">
        <v>234</v>
      </c>
      <c r="D320" s="37">
        <v>0</v>
      </c>
      <c r="E320" s="11" t="s">
        <v>321</v>
      </c>
      <c r="F320" s="11" t="s">
        <v>34</v>
      </c>
      <c r="G320" s="11" t="s">
        <v>322</v>
      </c>
      <c r="H320" s="11" t="s">
        <v>330</v>
      </c>
      <c r="I320" s="11" t="s">
        <v>927</v>
      </c>
      <c r="J320" s="11" t="s">
        <v>2358</v>
      </c>
      <c r="K320" s="12">
        <f t="shared" si="10"/>
        <v>19.350000000000001</v>
      </c>
      <c r="L320" s="12">
        <v>0</v>
      </c>
      <c r="M320" s="12">
        <v>19.350000000000001</v>
      </c>
      <c r="N320" s="12">
        <v>0</v>
      </c>
      <c r="O320" s="12">
        <v>0</v>
      </c>
      <c r="P320" s="13">
        <v>40821</v>
      </c>
      <c r="Q320" s="13">
        <v>40840</v>
      </c>
      <c r="R320" s="13" t="s">
        <v>2131</v>
      </c>
      <c r="S320" s="13"/>
      <c r="T320" s="11" t="s">
        <v>331</v>
      </c>
      <c r="U320" s="14" t="s">
        <v>2054</v>
      </c>
      <c r="V320" s="76" t="s">
        <v>1840</v>
      </c>
      <c r="W320" s="101"/>
      <c r="X320" s="101"/>
      <c r="Y320" s="102"/>
      <c r="Z320" s="102"/>
      <c r="AA320" s="103"/>
    </row>
    <row r="321" spans="1:27" ht="135.75" hidden="1" thickTop="1" x14ac:dyDescent="0.25">
      <c r="A321" s="34">
        <v>313</v>
      </c>
      <c r="B321" s="38">
        <v>23</v>
      </c>
      <c r="C321" s="36">
        <v>244</v>
      </c>
      <c r="D321" s="37">
        <v>0</v>
      </c>
      <c r="E321" s="11" t="s">
        <v>321</v>
      </c>
      <c r="F321" s="11" t="s">
        <v>34</v>
      </c>
      <c r="G321" s="11" t="s">
        <v>322</v>
      </c>
      <c r="H321" s="11" t="s">
        <v>327</v>
      </c>
      <c r="I321" s="11" t="s">
        <v>923</v>
      </c>
      <c r="J321" s="11" t="s">
        <v>2358</v>
      </c>
      <c r="K321" s="12">
        <f t="shared" si="10"/>
        <v>18.988</v>
      </c>
      <c r="L321" s="12">
        <v>0</v>
      </c>
      <c r="M321" s="12">
        <v>18.988</v>
      </c>
      <c r="N321" s="12">
        <v>0</v>
      </c>
      <c r="O321" s="12">
        <v>0</v>
      </c>
      <c r="P321" s="13">
        <v>40913</v>
      </c>
      <c r="Q321" s="13">
        <v>40920</v>
      </c>
      <c r="R321" s="13">
        <v>41940</v>
      </c>
      <c r="S321" s="13"/>
      <c r="T321" s="11"/>
      <c r="U321" s="14" t="s">
        <v>2062</v>
      </c>
      <c r="V321" s="76" t="s">
        <v>1849</v>
      </c>
      <c r="W321" s="101"/>
      <c r="X321" s="101"/>
      <c r="Y321" s="102"/>
      <c r="Z321" s="102"/>
      <c r="AA321" s="103"/>
    </row>
    <row r="322" spans="1:27" ht="90.75" hidden="1" thickTop="1" x14ac:dyDescent="0.25">
      <c r="A322" s="34">
        <v>314</v>
      </c>
      <c r="B322" s="38">
        <v>27</v>
      </c>
      <c r="C322" s="36">
        <v>245</v>
      </c>
      <c r="D322" s="37">
        <v>0</v>
      </c>
      <c r="E322" s="11" t="s">
        <v>321</v>
      </c>
      <c r="F322" s="11" t="s">
        <v>34</v>
      </c>
      <c r="G322" s="11" t="s">
        <v>322</v>
      </c>
      <c r="H322" s="11" t="s">
        <v>335</v>
      </c>
      <c r="I322" s="11" t="s">
        <v>931</v>
      </c>
      <c r="J322" s="11" t="s">
        <v>2358</v>
      </c>
      <c r="K322" s="12">
        <f t="shared" si="10"/>
        <v>19.591000000000001</v>
      </c>
      <c r="L322" s="12">
        <v>0</v>
      </c>
      <c r="M322" s="12">
        <v>19.591000000000001</v>
      </c>
      <c r="N322" s="12">
        <v>0</v>
      </c>
      <c r="O322" s="12">
        <v>0</v>
      </c>
      <c r="P322" s="13">
        <v>40913</v>
      </c>
      <c r="Q322" s="13">
        <v>40920</v>
      </c>
      <c r="R322" s="13">
        <v>41940</v>
      </c>
      <c r="S322" s="13"/>
      <c r="T322" s="11"/>
      <c r="U322" s="14" t="e">
        <v>#N/A</v>
      </c>
      <c r="V322" s="76" t="s">
        <v>1850</v>
      </c>
      <c r="W322" s="101"/>
      <c r="X322" s="101"/>
      <c r="Y322" s="102"/>
      <c r="Z322" s="102"/>
      <c r="AA322" s="103"/>
    </row>
    <row r="323" spans="1:27" ht="90.75" hidden="1" thickTop="1" x14ac:dyDescent="0.25">
      <c r="A323" s="34">
        <v>315</v>
      </c>
      <c r="B323" s="38">
        <v>13</v>
      </c>
      <c r="C323" s="36">
        <v>246</v>
      </c>
      <c r="D323" s="37">
        <v>0</v>
      </c>
      <c r="E323" s="11" t="s">
        <v>321</v>
      </c>
      <c r="F323" s="11" t="s">
        <v>300</v>
      </c>
      <c r="G323" s="11" t="s">
        <v>322</v>
      </c>
      <c r="H323" s="11" t="s">
        <v>323</v>
      </c>
      <c r="I323" s="11" t="s">
        <v>907</v>
      </c>
      <c r="J323" s="11" t="s">
        <v>2358</v>
      </c>
      <c r="K323" s="12">
        <f t="shared" si="10"/>
        <v>6.0229999999999997</v>
      </c>
      <c r="L323" s="12">
        <v>0</v>
      </c>
      <c r="M323" s="12">
        <v>0</v>
      </c>
      <c r="N323" s="12">
        <v>6.0229999999999997</v>
      </c>
      <c r="O323" s="12">
        <v>0</v>
      </c>
      <c r="P323" s="13">
        <v>40913</v>
      </c>
      <c r="Q323" s="13">
        <v>40920</v>
      </c>
      <c r="R323" s="13">
        <v>41941</v>
      </c>
      <c r="S323" s="13"/>
      <c r="T323" s="11"/>
      <c r="U323" s="14" t="s">
        <v>1925</v>
      </c>
      <c r="V323" s="76" t="s">
        <v>1851</v>
      </c>
      <c r="W323" s="101"/>
      <c r="X323" s="101"/>
      <c r="Y323" s="102"/>
      <c r="Z323" s="102"/>
      <c r="AA323" s="103"/>
    </row>
    <row r="324" spans="1:27" ht="105.75" hidden="1" thickTop="1" x14ac:dyDescent="0.25">
      <c r="A324" s="34">
        <v>316</v>
      </c>
      <c r="B324" s="35">
        <v>24</v>
      </c>
      <c r="C324" s="36">
        <v>247</v>
      </c>
      <c r="D324" s="37">
        <v>0</v>
      </c>
      <c r="E324" s="11" t="s">
        <v>321</v>
      </c>
      <c r="F324" s="11" t="s">
        <v>34</v>
      </c>
      <c r="G324" s="11" t="s">
        <v>322</v>
      </c>
      <c r="H324" s="11" t="s">
        <v>328</v>
      </c>
      <c r="I324" s="11" t="s">
        <v>925</v>
      </c>
      <c r="J324" s="11" t="s">
        <v>2358</v>
      </c>
      <c r="K324" s="12">
        <f t="shared" si="10"/>
        <v>35.933</v>
      </c>
      <c r="L324" s="12">
        <v>0</v>
      </c>
      <c r="M324" s="12">
        <v>35.933</v>
      </c>
      <c r="N324" s="12">
        <v>0</v>
      </c>
      <c r="O324" s="12">
        <v>0</v>
      </c>
      <c r="P324" s="13">
        <v>40913</v>
      </c>
      <c r="Q324" s="13">
        <v>40920</v>
      </c>
      <c r="R324" s="13">
        <v>41971</v>
      </c>
      <c r="S324" s="13"/>
      <c r="T324" s="11" t="s">
        <v>329</v>
      </c>
      <c r="U324" s="14" t="s">
        <v>2064</v>
      </c>
      <c r="V324" s="76" t="s">
        <v>1856</v>
      </c>
      <c r="W324" s="101"/>
      <c r="X324" s="101"/>
      <c r="Y324" s="102"/>
      <c r="Z324" s="102"/>
      <c r="AA324" s="103"/>
    </row>
    <row r="325" spans="1:27" ht="135.75" hidden="1" thickTop="1" x14ac:dyDescent="0.25">
      <c r="A325" s="34">
        <v>317</v>
      </c>
      <c r="B325" s="38">
        <v>1</v>
      </c>
      <c r="C325" s="36">
        <v>267</v>
      </c>
      <c r="D325" s="37">
        <v>0</v>
      </c>
      <c r="E325" s="11" t="s">
        <v>321</v>
      </c>
      <c r="F325" s="11" t="s">
        <v>53</v>
      </c>
      <c r="G325" s="11" t="s">
        <v>319</v>
      </c>
      <c r="H325" s="11" t="s">
        <v>320</v>
      </c>
      <c r="I325" s="11" t="s">
        <v>880</v>
      </c>
      <c r="J325" s="11" t="s">
        <v>2358</v>
      </c>
      <c r="K325" s="12">
        <f t="shared" si="10"/>
        <v>0</v>
      </c>
      <c r="L325" s="12">
        <v>0</v>
      </c>
      <c r="M325" s="12">
        <v>0</v>
      </c>
      <c r="N325" s="12">
        <v>0</v>
      </c>
      <c r="O325" s="12">
        <v>0</v>
      </c>
      <c r="P325" s="13">
        <v>41751</v>
      </c>
      <c r="Q325" s="13">
        <v>41751</v>
      </c>
      <c r="R325" s="13">
        <v>42180</v>
      </c>
      <c r="S325" s="13"/>
      <c r="T325" s="11" t="s">
        <v>699</v>
      </c>
      <c r="U325" s="14" t="e">
        <v>#N/A</v>
      </c>
      <c r="V325" s="76" t="s">
        <v>1857</v>
      </c>
      <c r="W325" s="101"/>
      <c r="X325" s="101"/>
      <c r="Y325" s="102"/>
      <c r="Z325" s="102"/>
      <c r="AA325" s="103"/>
    </row>
    <row r="326" spans="1:27" ht="105.75" hidden="1" thickTop="1" x14ac:dyDescent="0.25">
      <c r="A326" s="34">
        <v>318</v>
      </c>
      <c r="B326" s="35">
        <v>355</v>
      </c>
      <c r="C326" s="36">
        <v>283</v>
      </c>
      <c r="D326" s="37">
        <v>450</v>
      </c>
      <c r="E326" s="11" t="s">
        <v>321</v>
      </c>
      <c r="F326" s="11" t="s">
        <v>53</v>
      </c>
      <c r="G326" s="11" t="s">
        <v>387</v>
      </c>
      <c r="H326" s="11" t="s">
        <v>1511</v>
      </c>
      <c r="I326" s="11" t="s">
        <v>1512</v>
      </c>
      <c r="J326" s="11" t="s">
        <v>2358</v>
      </c>
      <c r="K326" s="12">
        <f t="shared" si="10"/>
        <v>13.128</v>
      </c>
      <c r="L326" s="12">
        <v>13.128</v>
      </c>
      <c r="M326" s="12">
        <v>0</v>
      </c>
      <c r="N326" s="12">
        <v>0</v>
      </c>
      <c r="O326" s="12">
        <v>0</v>
      </c>
      <c r="P326" s="13">
        <v>41912</v>
      </c>
      <c r="Q326" s="13">
        <v>41912</v>
      </c>
      <c r="R326" s="13">
        <v>42552</v>
      </c>
      <c r="S326" s="13"/>
      <c r="T326" s="11"/>
      <c r="U326" s="14" t="s">
        <v>2070</v>
      </c>
      <c r="V326" s="77" t="s">
        <v>1866</v>
      </c>
      <c r="W326" s="101"/>
      <c r="X326" s="101"/>
      <c r="Y326" s="102"/>
      <c r="Z326" s="102"/>
      <c r="AA326" s="103"/>
    </row>
    <row r="327" spans="1:27" ht="90.75" hidden="1" thickTop="1" x14ac:dyDescent="0.25">
      <c r="A327" s="34">
        <v>319</v>
      </c>
      <c r="B327" s="35">
        <v>357</v>
      </c>
      <c r="C327" s="36">
        <v>281</v>
      </c>
      <c r="D327" s="37">
        <v>451</v>
      </c>
      <c r="E327" s="11" t="s">
        <v>321</v>
      </c>
      <c r="F327" s="11" t="s">
        <v>53</v>
      </c>
      <c r="G327" s="11" t="s">
        <v>387</v>
      </c>
      <c r="H327" s="11" t="s">
        <v>1518</v>
      </c>
      <c r="I327" s="11" t="s">
        <v>1519</v>
      </c>
      <c r="J327" s="11" t="s">
        <v>2358</v>
      </c>
      <c r="K327" s="12">
        <f t="shared" si="10"/>
        <v>14.15</v>
      </c>
      <c r="L327" s="12">
        <v>14.15</v>
      </c>
      <c r="M327" s="12">
        <v>0</v>
      </c>
      <c r="N327" s="12">
        <v>0</v>
      </c>
      <c r="O327" s="12">
        <v>0</v>
      </c>
      <c r="P327" s="13">
        <v>41915</v>
      </c>
      <c r="Q327" s="13">
        <v>41915</v>
      </c>
      <c r="R327" s="13">
        <v>42552</v>
      </c>
      <c r="S327" s="13"/>
      <c r="T327" s="11"/>
      <c r="U327" s="14" t="s">
        <v>2072</v>
      </c>
      <c r="V327" s="77" t="s">
        <v>1868</v>
      </c>
      <c r="W327" s="101"/>
      <c r="X327" s="101"/>
      <c r="Y327" s="102"/>
      <c r="Z327" s="102"/>
      <c r="AA327" s="103"/>
    </row>
    <row r="328" spans="1:27" ht="75.75" hidden="1" thickTop="1" x14ac:dyDescent="0.25">
      <c r="A328" s="34">
        <v>320</v>
      </c>
      <c r="B328" s="38">
        <v>356</v>
      </c>
      <c r="C328" s="36">
        <v>282</v>
      </c>
      <c r="D328" s="37">
        <v>453</v>
      </c>
      <c r="E328" s="11" t="s">
        <v>321</v>
      </c>
      <c r="F328" s="11" t="s">
        <v>53</v>
      </c>
      <c r="G328" s="11" t="s">
        <v>387</v>
      </c>
      <c r="H328" s="11" t="s">
        <v>1515</v>
      </c>
      <c r="I328" s="11" t="s">
        <v>1516</v>
      </c>
      <c r="J328" s="11" t="s">
        <v>2358</v>
      </c>
      <c r="K328" s="12">
        <f t="shared" si="10"/>
        <v>10.01</v>
      </c>
      <c r="L328" s="12">
        <v>10.01</v>
      </c>
      <c r="M328" s="12">
        <v>0</v>
      </c>
      <c r="N328" s="12">
        <v>0</v>
      </c>
      <c r="O328" s="12">
        <v>0</v>
      </c>
      <c r="P328" s="13">
        <v>41918</v>
      </c>
      <c r="Q328" s="13">
        <v>41918</v>
      </c>
      <c r="R328" s="13">
        <v>42552</v>
      </c>
      <c r="S328" s="13"/>
      <c r="T328" s="11"/>
      <c r="U328" s="14" t="s">
        <v>2071</v>
      </c>
      <c r="V328" s="77" t="s">
        <v>1867</v>
      </c>
      <c r="W328" s="101"/>
      <c r="X328" s="101"/>
      <c r="Y328" s="102"/>
      <c r="Z328" s="102"/>
      <c r="AA328" s="103"/>
    </row>
    <row r="329" spans="1:27" ht="75.75" hidden="1" thickTop="1" x14ac:dyDescent="0.25">
      <c r="A329" s="34">
        <v>321</v>
      </c>
      <c r="B329" s="11">
        <v>369</v>
      </c>
      <c r="C329" s="36">
        <v>301</v>
      </c>
      <c r="D329" s="37">
        <f>VLOOKUP(C329,[2]MŁK!$B$3:$AO$107,2,FALSE)</f>
        <v>62</v>
      </c>
      <c r="E329" s="11" t="s">
        <v>321</v>
      </c>
      <c r="F329" s="11" t="s">
        <v>264</v>
      </c>
      <c r="G329" s="11" t="s">
        <v>850</v>
      </c>
      <c r="H329" s="11" t="s">
        <v>851</v>
      </c>
      <c r="I329" s="11" t="s">
        <v>1540</v>
      </c>
      <c r="J329" s="11" t="s">
        <v>2358</v>
      </c>
      <c r="K329" s="12">
        <f t="shared" ref="K329:K392" si="11">SUM(L329:O329)</f>
        <v>10.914999999999999</v>
      </c>
      <c r="L329" s="12">
        <v>0</v>
      </c>
      <c r="M329" s="12">
        <v>0</v>
      </c>
      <c r="N329" s="12">
        <v>10.914999999999999</v>
      </c>
      <c r="O329" s="12">
        <v>0</v>
      </c>
      <c r="P329" s="13" t="s">
        <v>1542</v>
      </c>
      <c r="Q329" s="13" t="s">
        <v>2498</v>
      </c>
      <c r="R329" s="13">
        <v>42727</v>
      </c>
      <c r="S329" s="13"/>
      <c r="T329" s="11"/>
      <c r="U329" s="14" t="s">
        <v>1950</v>
      </c>
      <c r="V329" s="77" t="s">
        <v>1873</v>
      </c>
      <c r="W329" s="101"/>
      <c r="X329" s="101"/>
      <c r="Y329" s="102"/>
      <c r="Z329" s="102"/>
      <c r="AA329" s="103"/>
    </row>
    <row r="330" spans="1:27" ht="90.75" hidden="1" thickTop="1" x14ac:dyDescent="0.25">
      <c r="A330" s="34">
        <v>322</v>
      </c>
      <c r="B330" s="38">
        <v>330</v>
      </c>
      <c r="C330" s="36">
        <v>0</v>
      </c>
      <c r="D330" s="37">
        <v>0</v>
      </c>
      <c r="E330" s="11" t="s">
        <v>321</v>
      </c>
      <c r="F330" s="11" t="s">
        <v>372</v>
      </c>
      <c r="G330" s="11" t="s">
        <v>373</v>
      </c>
      <c r="H330" s="11" t="s">
        <v>374</v>
      </c>
      <c r="I330" s="11" t="s">
        <v>1486</v>
      </c>
      <c r="J330" s="11" t="s">
        <v>2358</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75" hidden="1" thickTop="1" x14ac:dyDescent="0.25">
      <c r="A331" s="34">
        <v>323</v>
      </c>
      <c r="B331" s="35">
        <v>331</v>
      </c>
      <c r="C331" s="36">
        <v>0</v>
      </c>
      <c r="D331" s="37">
        <v>0</v>
      </c>
      <c r="E331" s="11" t="s">
        <v>321</v>
      </c>
      <c r="F331" s="11" t="s">
        <v>700</v>
      </c>
      <c r="G331" s="11" t="s">
        <v>375</v>
      </c>
      <c r="H331" s="11" t="s">
        <v>375</v>
      </c>
      <c r="I331" s="11" t="s">
        <v>1487</v>
      </c>
      <c r="J331" s="11" t="s">
        <v>2358</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75" hidden="1" thickTop="1" x14ac:dyDescent="0.25">
      <c r="A332" s="34">
        <v>324</v>
      </c>
      <c r="B332" s="38">
        <v>290</v>
      </c>
      <c r="C332" s="36" t="s">
        <v>1426</v>
      </c>
      <c r="D332" s="37">
        <v>0</v>
      </c>
      <c r="E332" s="11" t="s">
        <v>321</v>
      </c>
      <c r="F332" s="11" t="s">
        <v>64</v>
      </c>
      <c r="G332" s="11" t="s">
        <v>367</v>
      </c>
      <c r="H332" s="11" t="s">
        <v>367</v>
      </c>
      <c r="I332" s="11" t="s">
        <v>1425</v>
      </c>
      <c r="J332" s="11" t="s">
        <v>2358</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75" hidden="1" thickTop="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75" hidden="1" thickTop="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75" hidden="1" thickTop="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75" hidden="1" thickTop="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75" hidden="1" thickTop="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75" hidden="1" thickTop="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75" hidden="1" thickTop="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75" hidden="1" thickTop="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75" hidden="1" thickTop="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75" hidden="1" thickTop="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75" hidden="1" thickTop="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75" hidden="1" thickTop="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75" hidden="1" thickTop="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75" hidden="1" thickTop="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75" hidden="1" thickTop="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75" hidden="1" thickTop="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75" hidden="1" thickTop="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75" hidden="1" thickTop="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75" hidden="1" thickTop="1" x14ac:dyDescent="0.25">
      <c r="A351" s="34">
        <v>343</v>
      </c>
      <c r="B351" s="11">
        <v>368</v>
      </c>
      <c r="C351" s="36">
        <v>287</v>
      </c>
      <c r="D351" s="37">
        <f>VLOOKUP(C351,[2]MŁK!$B$3:$AO$107,2,FALSE)</f>
        <v>30</v>
      </c>
      <c r="E351" s="11" t="s">
        <v>392</v>
      </c>
      <c r="F351" s="11" t="s">
        <v>103</v>
      </c>
      <c r="G351" s="11" t="s">
        <v>853</v>
      </c>
      <c r="H351" s="11" t="s">
        <v>854</v>
      </c>
      <c r="I351" s="11" t="s">
        <v>1537</v>
      </c>
      <c r="J351" s="11" t="s">
        <v>2357</v>
      </c>
      <c r="K351" s="12">
        <f t="shared" si="11"/>
        <v>9.1630000000000003</v>
      </c>
      <c r="L351" s="12">
        <v>0</v>
      </c>
      <c r="M351" s="12">
        <v>9.1630000000000003</v>
      </c>
      <c r="N351" s="12">
        <v>0</v>
      </c>
      <c r="O351" s="12">
        <v>0</v>
      </c>
      <c r="P351" s="13" t="s">
        <v>1539</v>
      </c>
      <c r="Q351" s="13" t="s">
        <v>1539</v>
      </c>
      <c r="R351" s="13"/>
      <c r="S351" s="13" t="s">
        <v>2501</v>
      </c>
      <c r="T351" s="11">
        <v>0</v>
      </c>
      <c r="U351" s="14" t="s">
        <v>1908</v>
      </c>
      <c r="V351" s="77" t="s">
        <v>1872</v>
      </c>
      <c r="W351" s="101"/>
      <c r="X351" s="101"/>
      <c r="Y351" s="102"/>
      <c r="Z351" s="102"/>
      <c r="AA351" s="103"/>
    </row>
    <row r="352" spans="1:27" ht="105.75" hidden="1" thickTop="1" x14ac:dyDescent="0.25">
      <c r="A352" s="34">
        <v>344</v>
      </c>
      <c r="B352" s="11">
        <v>388</v>
      </c>
      <c r="C352" s="36">
        <v>303</v>
      </c>
      <c r="D352" s="37">
        <f>VLOOKUP(C352,[2]MŁK!$B$3:$AO$107,2,FALSE)</f>
        <v>277</v>
      </c>
      <c r="E352" s="11" t="s">
        <v>392</v>
      </c>
      <c r="F352" s="11" t="s">
        <v>103</v>
      </c>
      <c r="G352" s="11" t="s">
        <v>857</v>
      </c>
      <c r="H352" s="11" t="s">
        <v>1594</v>
      </c>
      <c r="I352" s="11" t="s">
        <v>1595</v>
      </c>
      <c r="J352" s="11" t="s">
        <v>2357</v>
      </c>
      <c r="K352" s="12">
        <f t="shared" si="11"/>
        <v>9.07</v>
      </c>
      <c r="L352" s="12">
        <v>0</v>
      </c>
      <c r="M352" s="12">
        <v>9.07</v>
      </c>
      <c r="N352" s="12">
        <v>0</v>
      </c>
      <c r="O352" s="12">
        <v>0</v>
      </c>
      <c r="P352" s="13" t="s">
        <v>1597</v>
      </c>
      <c r="Q352" s="13" t="s">
        <v>1597</v>
      </c>
      <c r="R352" s="13"/>
      <c r="S352" s="13" t="s">
        <v>2419</v>
      </c>
      <c r="T352" s="11" t="s">
        <v>2502</v>
      </c>
      <c r="U352" s="14" t="s">
        <v>2078</v>
      </c>
      <c r="V352" s="77" t="s">
        <v>1891</v>
      </c>
      <c r="W352" s="101"/>
      <c r="X352" s="101"/>
      <c r="Y352" s="102"/>
      <c r="Z352" s="102"/>
      <c r="AA352" s="103"/>
    </row>
    <row r="353" spans="1:27" ht="90.75" hidden="1" thickTop="1" x14ac:dyDescent="0.25">
      <c r="A353" s="34">
        <v>345</v>
      </c>
      <c r="B353" s="11">
        <v>389</v>
      </c>
      <c r="C353" s="36">
        <v>304</v>
      </c>
      <c r="D353" s="37">
        <f>VLOOKUP(C353,[2]MŁK!$B$3:$AO$107,2,FALSE)</f>
        <v>278</v>
      </c>
      <c r="E353" s="11" t="s">
        <v>392</v>
      </c>
      <c r="F353" s="11" t="s">
        <v>103</v>
      </c>
      <c r="G353" s="11" t="s">
        <v>857</v>
      </c>
      <c r="H353" s="11" t="s">
        <v>1598</v>
      </c>
      <c r="I353" s="11" t="s">
        <v>1599</v>
      </c>
      <c r="J353" s="11" t="s">
        <v>2357</v>
      </c>
      <c r="K353" s="12">
        <f t="shared" si="11"/>
        <v>12.991</v>
      </c>
      <c r="L353" s="12">
        <v>0</v>
      </c>
      <c r="M353" s="12">
        <v>12.991</v>
      </c>
      <c r="N353" s="12">
        <v>0</v>
      </c>
      <c r="O353" s="12">
        <v>0</v>
      </c>
      <c r="P353" s="13" t="s">
        <v>1597</v>
      </c>
      <c r="Q353" s="13" t="s">
        <v>1597</v>
      </c>
      <c r="R353" s="13"/>
      <c r="S353" s="13" t="s">
        <v>2419</v>
      </c>
      <c r="T353" s="11" t="s">
        <v>2502</v>
      </c>
      <c r="U353" s="14" t="s">
        <v>2074</v>
      </c>
      <c r="V353" s="77" t="s">
        <v>1892</v>
      </c>
      <c r="W353" s="101"/>
      <c r="X353" s="101"/>
      <c r="Y353" s="102"/>
      <c r="Z353" s="102"/>
      <c r="AA353" s="103"/>
    </row>
    <row r="354" spans="1:27" ht="75.75" hidden="1" thickTop="1" x14ac:dyDescent="0.25">
      <c r="A354" s="34">
        <v>346</v>
      </c>
      <c r="B354" s="11">
        <v>398</v>
      </c>
      <c r="C354" s="36">
        <v>310</v>
      </c>
      <c r="D354" s="37">
        <f>VLOOKUP(C354,[2]MŁK!$B$3:$AO$107,2,FALSE)</f>
        <v>72</v>
      </c>
      <c r="E354" s="11" t="s">
        <v>392</v>
      </c>
      <c r="F354" s="11" t="s">
        <v>103</v>
      </c>
      <c r="G354" s="11" t="s">
        <v>1629</v>
      </c>
      <c r="H354" s="11" t="s">
        <v>1630</v>
      </c>
      <c r="I354" s="11" t="s">
        <v>1631</v>
      </c>
      <c r="J354" s="11" t="s">
        <v>2357</v>
      </c>
      <c r="K354" s="12">
        <f t="shared" si="11"/>
        <v>8.8049999999999997</v>
      </c>
      <c r="L354" s="12">
        <v>0</v>
      </c>
      <c r="M354" s="12">
        <v>8.8049999999999997</v>
      </c>
      <c r="N354" s="12">
        <v>0</v>
      </c>
      <c r="O354" s="12">
        <v>0</v>
      </c>
      <c r="P354" s="13" t="s">
        <v>1633</v>
      </c>
      <c r="Q354" s="13" t="s">
        <v>1633</v>
      </c>
      <c r="R354" s="13"/>
      <c r="S354" s="13" t="s">
        <v>2503</v>
      </c>
      <c r="T354" s="11">
        <v>0</v>
      </c>
      <c r="U354" s="14" t="s">
        <v>2504</v>
      </c>
      <c r="V354" s="77" t="s">
        <v>1898</v>
      </c>
      <c r="W354" s="101"/>
      <c r="X354" s="101"/>
      <c r="Y354" s="102"/>
      <c r="Z354" s="102"/>
      <c r="AA354" s="103"/>
    </row>
    <row r="355" spans="1:27" ht="105.75" hidden="1" thickTop="1" x14ac:dyDescent="0.25">
      <c r="A355" s="34">
        <v>347</v>
      </c>
      <c r="B355" s="11">
        <v>399</v>
      </c>
      <c r="C355" s="36">
        <v>311</v>
      </c>
      <c r="D355" s="37">
        <f>VLOOKUP(C355,[2]MŁK!$B$3:$AO$107,2,FALSE)</f>
        <v>255</v>
      </c>
      <c r="E355" s="11" t="s">
        <v>392</v>
      </c>
      <c r="F355" s="11" t="s">
        <v>103</v>
      </c>
      <c r="G355" s="11" t="s">
        <v>1634</v>
      </c>
      <c r="H355" s="11" t="s">
        <v>1635</v>
      </c>
      <c r="I355" s="11" t="s">
        <v>1636</v>
      </c>
      <c r="J355" s="11" t="s">
        <v>2357</v>
      </c>
      <c r="K355" s="12">
        <f t="shared" si="11"/>
        <v>11.25</v>
      </c>
      <c r="L355" s="12">
        <v>0</v>
      </c>
      <c r="M355" s="12">
        <v>11.25</v>
      </c>
      <c r="N355" s="12">
        <v>0</v>
      </c>
      <c r="O355" s="12">
        <v>0</v>
      </c>
      <c r="P355" s="13" t="s">
        <v>1633</v>
      </c>
      <c r="Q355" s="13" t="s">
        <v>1633</v>
      </c>
      <c r="R355" s="13"/>
      <c r="S355" s="13" t="s">
        <v>2503</v>
      </c>
      <c r="T355" s="11">
        <v>0</v>
      </c>
      <c r="U355" s="14" t="s">
        <v>2049</v>
      </c>
      <c r="V355" s="77" t="s">
        <v>1899</v>
      </c>
      <c r="W355" s="101"/>
      <c r="X355" s="101"/>
      <c r="Y355" s="102"/>
      <c r="Z355" s="102"/>
      <c r="AA355" s="103"/>
    </row>
    <row r="356" spans="1:27" ht="90.75" hidden="1" thickTop="1" x14ac:dyDescent="0.25">
      <c r="A356" s="34">
        <v>348</v>
      </c>
      <c r="B356" s="11">
        <v>376</v>
      </c>
      <c r="C356" s="36">
        <v>316</v>
      </c>
      <c r="D356" s="37">
        <f>VLOOKUP(C356,[2]MŁK!$B$3:$AO$107,2,FALSE)</f>
        <v>32</v>
      </c>
      <c r="E356" s="11" t="s">
        <v>392</v>
      </c>
      <c r="F356" s="11" t="s">
        <v>103</v>
      </c>
      <c r="G356" s="11" t="s">
        <v>855</v>
      </c>
      <c r="H356" s="11" t="s">
        <v>856</v>
      </c>
      <c r="I356" s="11" t="s">
        <v>1560</v>
      </c>
      <c r="J356" s="11" t="s">
        <v>2357</v>
      </c>
      <c r="K356" s="12">
        <f t="shared" si="11"/>
        <v>18.363</v>
      </c>
      <c r="L356" s="12">
        <v>0</v>
      </c>
      <c r="M356" s="12">
        <v>9.6630000000000003</v>
      </c>
      <c r="N356" s="12">
        <v>8.6999999999999993</v>
      </c>
      <c r="O356" s="12">
        <v>0</v>
      </c>
      <c r="P356" s="13" t="s">
        <v>1562</v>
      </c>
      <c r="Q356" s="13" t="s">
        <v>1562</v>
      </c>
      <c r="R356" s="13"/>
      <c r="S356" s="13" t="s">
        <v>2505</v>
      </c>
      <c r="T356" s="11">
        <v>0</v>
      </c>
      <c r="U356" s="14" t="s">
        <v>1935</v>
      </c>
      <c r="V356" s="77" t="s">
        <v>1879</v>
      </c>
      <c r="W356" s="101"/>
      <c r="X356" s="101"/>
      <c r="Y356" s="102"/>
      <c r="Z356" s="102"/>
      <c r="AA356" s="103"/>
    </row>
    <row r="357" spans="1:27" ht="120.75" hidden="1" thickTop="1" x14ac:dyDescent="0.25">
      <c r="A357" s="34">
        <v>349</v>
      </c>
      <c r="B357" s="11"/>
      <c r="C357" s="36">
        <v>362</v>
      </c>
      <c r="D357" s="37">
        <f>VLOOKUP(C357,[2]MŁK!$B$3:$AO$107,2,FALSE)</f>
        <v>13</v>
      </c>
      <c r="E357" s="11" t="s">
        <v>392</v>
      </c>
      <c r="F357" s="11" t="s">
        <v>1619</v>
      </c>
      <c r="G357" s="11" t="s">
        <v>2327</v>
      </c>
      <c r="H357" s="11" t="s">
        <v>2328</v>
      </c>
      <c r="I357" s="11" t="s">
        <v>2402</v>
      </c>
      <c r="J357" s="11" t="s">
        <v>2357</v>
      </c>
      <c r="K357" s="12">
        <f t="shared" si="11"/>
        <v>16.04</v>
      </c>
      <c r="L357" s="12">
        <v>0</v>
      </c>
      <c r="M357" s="12">
        <v>16.04</v>
      </c>
      <c r="N357" s="12">
        <v>0</v>
      </c>
      <c r="O357" s="12">
        <v>0</v>
      </c>
      <c r="P357" s="13" t="s">
        <v>1602</v>
      </c>
      <c r="Q357" s="13" t="s">
        <v>1602</v>
      </c>
      <c r="R357" s="13"/>
      <c r="S357" s="13">
        <v>0</v>
      </c>
      <c r="T357" s="11">
        <v>0</v>
      </c>
      <c r="U357" s="14" t="s">
        <v>2508</v>
      </c>
      <c r="V357" s="76" t="s">
        <v>2329</v>
      </c>
      <c r="W357" s="101"/>
      <c r="X357" s="101"/>
      <c r="Y357" s="102"/>
      <c r="Z357" s="102"/>
      <c r="AA357" s="103"/>
    </row>
    <row r="358" spans="1:27" ht="90.75" hidden="1" thickTop="1" x14ac:dyDescent="0.25">
      <c r="A358" s="34">
        <v>350</v>
      </c>
      <c r="B358" s="11"/>
      <c r="C358" s="36">
        <v>323</v>
      </c>
      <c r="D358" s="37">
        <f>VLOOKUP(C358,[2]MŁK!$B$3:$AO$107,2,FALSE)</f>
        <v>50</v>
      </c>
      <c r="E358" s="11" t="s">
        <v>392</v>
      </c>
      <c r="F358" s="11" t="s">
        <v>394</v>
      </c>
      <c r="G358" s="11" t="s">
        <v>2218</v>
      </c>
      <c r="H358" s="11" t="s">
        <v>2219</v>
      </c>
      <c r="I358" s="11" t="s">
        <v>2403</v>
      </c>
      <c r="J358" s="11" t="s">
        <v>2357</v>
      </c>
      <c r="K358" s="12">
        <f t="shared" si="11"/>
        <v>10</v>
      </c>
      <c r="L358" s="12">
        <v>0</v>
      </c>
      <c r="M358" s="12">
        <v>1.1579999999999999</v>
      </c>
      <c r="N358" s="12">
        <v>8.8420000000000005</v>
      </c>
      <c r="O358" s="12">
        <v>0</v>
      </c>
      <c r="P358" s="13" t="s">
        <v>2506</v>
      </c>
      <c r="Q358" s="13" t="s">
        <v>2507</v>
      </c>
      <c r="R358" s="13"/>
      <c r="S358" s="13">
        <v>0</v>
      </c>
      <c r="T358" s="11">
        <v>0</v>
      </c>
      <c r="U358" s="14" t="s">
        <v>1975</v>
      </c>
      <c r="V358" s="76" t="s">
        <v>2220</v>
      </c>
      <c r="W358" s="101"/>
      <c r="X358" s="101"/>
      <c r="Y358" s="102"/>
      <c r="Z358" s="102"/>
      <c r="AA358" s="103"/>
    </row>
    <row r="359" spans="1:27" ht="150.75" hidden="1" thickTop="1" x14ac:dyDescent="0.25">
      <c r="A359" s="34">
        <v>351</v>
      </c>
      <c r="B359" s="35">
        <v>285</v>
      </c>
      <c r="C359" s="36">
        <v>85</v>
      </c>
      <c r="D359" s="37">
        <v>0</v>
      </c>
      <c r="E359" s="11" t="s">
        <v>392</v>
      </c>
      <c r="F359" s="11" t="s">
        <v>130</v>
      </c>
      <c r="G359" s="11" t="s">
        <v>427</v>
      </c>
      <c r="H359" s="11" t="s">
        <v>428</v>
      </c>
      <c r="I359" s="11" t="s">
        <v>1415</v>
      </c>
      <c r="J359" s="11" t="s">
        <v>2358</v>
      </c>
      <c r="K359" s="12">
        <f t="shared" si="11"/>
        <v>14.071</v>
      </c>
      <c r="L359" s="12">
        <v>0</v>
      </c>
      <c r="M359" s="12">
        <v>3.9039999999999999</v>
      </c>
      <c r="N359" s="12">
        <v>10.167</v>
      </c>
      <c r="O359" s="12">
        <v>0</v>
      </c>
      <c r="P359" s="13">
        <v>38539</v>
      </c>
      <c r="Q359" s="13">
        <v>38565</v>
      </c>
      <c r="R359" s="13">
        <v>39283</v>
      </c>
      <c r="S359" s="13"/>
      <c r="T359" s="11"/>
      <c r="U359" s="14" t="s">
        <v>1912</v>
      </c>
      <c r="V359" s="76" t="s">
        <v>1668</v>
      </c>
      <c r="W359" s="101"/>
      <c r="X359" s="101"/>
      <c r="Y359" s="102"/>
      <c r="Z359" s="102"/>
      <c r="AA359" s="103"/>
    </row>
    <row r="360" spans="1:27" ht="60.75" hidden="1" thickTop="1" x14ac:dyDescent="0.25">
      <c r="A360" s="34">
        <v>352</v>
      </c>
      <c r="B360" s="35">
        <v>223</v>
      </c>
      <c r="C360" s="36">
        <v>77</v>
      </c>
      <c r="D360" s="37">
        <v>0</v>
      </c>
      <c r="E360" s="11" t="s">
        <v>392</v>
      </c>
      <c r="F360" s="11" t="s">
        <v>418</v>
      </c>
      <c r="G360" s="11" t="s">
        <v>419</v>
      </c>
      <c r="H360" s="11" t="s">
        <v>420</v>
      </c>
      <c r="I360" s="11" t="s">
        <v>1299</v>
      </c>
      <c r="J360" s="11" t="s">
        <v>2358</v>
      </c>
      <c r="K360" s="12">
        <f t="shared" si="11"/>
        <v>28.754999999999999</v>
      </c>
      <c r="L360" s="12">
        <v>0</v>
      </c>
      <c r="M360" s="12">
        <v>28.754999999999999</v>
      </c>
      <c r="N360" s="12">
        <v>0</v>
      </c>
      <c r="O360" s="12">
        <v>0</v>
      </c>
      <c r="P360" s="13">
        <v>38831</v>
      </c>
      <c r="Q360" s="13">
        <v>38869</v>
      </c>
      <c r="R360" s="13">
        <v>39701</v>
      </c>
      <c r="S360" s="13"/>
      <c r="T360" s="11"/>
      <c r="U360" s="14" t="s">
        <v>1928</v>
      </c>
      <c r="V360" s="76">
        <v>0</v>
      </c>
      <c r="W360" s="101"/>
      <c r="X360" s="101"/>
      <c r="Y360" s="102"/>
      <c r="Z360" s="102"/>
      <c r="AA360" s="103"/>
    </row>
    <row r="361" spans="1:27" ht="60.75" hidden="1" thickTop="1" x14ac:dyDescent="0.25">
      <c r="A361" s="34">
        <v>353</v>
      </c>
      <c r="B361" s="38">
        <v>224</v>
      </c>
      <c r="C361" s="36">
        <v>76</v>
      </c>
      <c r="D361" s="37">
        <v>0</v>
      </c>
      <c r="E361" s="11" t="s">
        <v>392</v>
      </c>
      <c r="F361" s="11" t="s">
        <v>418</v>
      </c>
      <c r="G361" s="11" t="s">
        <v>419</v>
      </c>
      <c r="H361" s="11" t="s">
        <v>421</v>
      </c>
      <c r="I361" s="11" t="s">
        <v>1301</v>
      </c>
      <c r="J361" s="11" t="s">
        <v>2358</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75" hidden="1" thickTop="1" x14ac:dyDescent="0.25">
      <c r="A362" s="34">
        <v>354</v>
      </c>
      <c r="B362" s="38">
        <v>240</v>
      </c>
      <c r="C362" s="36">
        <v>81</v>
      </c>
      <c r="D362" s="37">
        <v>0</v>
      </c>
      <c r="E362" s="11" t="s">
        <v>392</v>
      </c>
      <c r="F362" s="11" t="s">
        <v>394</v>
      </c>
      <c r="G362" s="11" t="s">
        <v>423</v>
      </c>
      <c r="H362" s="11" t="s">
        <v>424</v>
      </c>
      <c r="I362" s="11" t="s">
        <v>1334</v>
      </c>
      <c r="J362" s="11" t="s">
        <v>2358</v>
      </c>
      <c r="K362" s="12">
        <f t="shared" si="11"/>
        <v>13.37</v>
      </c>
      <c r="L362" s="12">
        <v>0</v>
      </c>
      <c r="M362" s="12">
        <v>0</v>
      </c>
      <c r="N362" s="12">
        <v>13.37</v>
      </c>
      <c r="O362" s="12">
        <v>0</v>
      </c>
      <c r="P362" s="13">
        <v>38971</v>
      </c>
      <c r="Q362" s="13">
        <v>38987</v>
      </c>
      <c r="R362" s="13">
        <v>39778</v>
      </c>
      <c r="S362" s="13"/>
      <c r="T362" s="11"/>
      <c r="U362" s="14" t="e">
        <v>#N/A</v>
      </c>
      <c r="V362" s="76" t="s">
        <v>1687</v>
      </c>
      <c r="W362" s="101"/>
      <c r="X362" s="101"/>
      <c r="Y362" s="102"/>
      <c r="Z362" s="102"/>
      <c r="AA362" s="103"/>
    </row>
    <row r="363" spans="1:27" ht="60.75" hidden="1" thickTop="1" x14ac:dyDescent="0.25">
      <c r="A363" s="34">
        <v>355</v>
      </c>
      <c r="B363" s="35">
        <v>225</v>
      </c>
      <c r="C363" s="36">
        <v>75</v>
      </c>
      <c r="D363" s="37">
        <v>0</v>
      </c>
      <c r="E363" s="11" t="s">
        <v>392</v>
      </c>
      <c r="F363" s="11" t="s">
        <v>418</v>
      </c>
      <c r="G363" s="11" t="s">
        <v>419</v>
      </c>
      <c r="H363" s="11" t="s">
        <v>422</v>
      </c>
      <c r="I363" s="11" t="s">
        <v>1303</v>
      </c>
      <c r="J363" s="11" t="s">
        <v>2358</v>
      </c>
      <c r="K363" s="12">
        <f t="shared" si="11"/>
        <v>10.865</v>
      </c>
      <c r="L363" s="12">
        <v>0</v>
      </c>
      <c r="M363" s="12">
        <v>10.865</v>
      </c>
      <c r="N363" s="12">
        <v>0</v>
      </c>
      <c r="O363" s="12">
        <v>0</v>
      </c>
      <c r="P363" s="13">
        <v>39028</v>
      </c>
      <c r="Q363" s="13">
        <v>39057</v>
      </c>
      <c r="R363" s="13">
        <v>39687</v>
      </c>
      <c r="S363" s="13"/>
      <c r="T363" s="11"/>
      <c r="U363" s="14" t="s">
        <v>1925</v>
      </c>
      <c r="V363" s="76">
        <v>0</v>
      </c>
      <c r="W363" s="101"/>
      <c r="X363" s="101"/>
      <c r="Y363" s="102"/>
      <c r="Z363" s="102"/>
      <c r="AA363" s="103"/>
    </row>
    <row r="364" spans="1:27" ht="120.75" hidden="1" thickTop="1" x14ac:dyDescent="0.25">
      <c r="A364" s="34">
        <v>356</v>
      </c>
      <c r="B364" s="38">
        <v>242</v>
      </c>
      <c r="C364" s="36">
        <v>78</v>
      </c>
      <c r="D364" s="37">
        <v>0</v>
      </c>
      <c r="E364" s="11" t="s">
        <v>392</v>
      </c>
      <c r="F364" s="11" t="s">
        <v>425</v>
      </c>
      <c r="G364" s="11" t="s">
        <v>426</v>
      </c>
      <c r="H364" s="11" t="s">
        <v>426</v>
      </c>
      <c r="I364" s="11" t="s">
        <v>1338</v>
      </c>
      <c r="J364" s="11" t="s">
        <v>2358</v>
      </c>
      <c r="K364" s="12">
        <f t="shared" si="11"/>
        <v>7.4969999999999999</v>
      </c>
      <c r="L364" s="12">
        <v>0</v>
      </c>
      <c r="M364" s="12">
        <v>0</v>
      </c>
      <c r="N364" s="12">
        <v>7.4969999999999999</v>
      </c>
      <c r="O364" s="12">
        <v>0</v>
      </c>
      <c r="P364" s="13">
        <v>39128</v>
      </c>
      <c r="Q364" s="13">
        <v>39163</v>
      </c>
      <c r="R364" s="13">
        <v>39602</v>
      </c>
      <c r="S364" s="13"/>
      <c r="T364" s="11"/>
      <c r="U364" s="14" t="s">
        <v>1920</v>
      </c>
      <c r="V364" s="76">
        <v>0</v>
      </c>
      <c r="W364" s="101"/>
      <c r="X364" s="101"/>
      <c r="Y364" s="102"/>
      <c r="Z364" s="102"/>
      <c r="AA364" s="103"/>
    </row>
    <row r="365" spans="1:27" ht="75.75" hidden="1" thickTop="1" x14ac:dyDescent="0.25">
      <c r="A365" s="34">
        <v>357</v>
      </c>
      <c r="B365" s="35">
        <v>209</v>
      </c>
      <c r="C365" s="36">
        <v>82</v>
      </c>
      <c r="D365" s="37">
        <v>0</v>
      </c>
      <c r="E365" s="11" t="s">
        <v>392</v>
      </c>
      <c r="F365" s="11" t="s">
        <v>414</v>
      </c>
      <c r="G365" s="11" t="s">
        <v>415</v>
      </c>
      <c r="H365" s="11" t="s">
        <v>417</v>
      </c>
      <c r="I365" s="11" t="s">
        <v>1270</v>
      </c>
      <c r="J365" s="11" t="s">
        <v>2358</v>
      </c>
      <c r="K365" s="12">
        <f t="shared" si="11"/>
        <v>2.9510000000000001</v>
      </c>
      <c r="L365" s="12">
        <v>0</v>
      </c>
      <c r="M365" s="12">
        <v>0</v>
      </c>
      <c r="N365" s="12">
        <v>2.9510000000000001</v>
      </c>
      <c r="O365" s="12">
        <v>0</v>
      </c>
      <c r="P365" s="13">
        <v>39252</v>
      </c>
      <c r="Q365" s="13">
        <v>39259</v>
      </c>
      <c r="R365" s="13">
        <v>39987</v>
      </c>
      <c r="S365" s="13"/>
      <c r="T365" s="11"/>
      <c r="U365" s="14" t="s">
        <v>1942</v>
      </c>
      <c r="V365" s="76" t="s">
        <v>1692</v>
      </c>
      <c r="W365" s="101"/>
      <c r="X365" s="101"/>
      <c r="Y365" s="102"/>
      <c r="Z365" s="102"/>
      <c r="AA365" s="103"/>
    </row>
    <row r="366" spans="1:27" ht="90.75" hidden="1" thickTop="1" x14ac:dyDescent="0.25">
      <c r="A366" s="34">
        <v>358</v>
      </c>
      <c r="B366" s="35">
        <v>174</v>
      </c>
      <c r="C366" s="36">
        <v>80</v>
      </c>
      <c r="D366" s="37">
        <v>0</v>
      </c>
      <c r="E366" s="11" t="s">
        <v>392</v>
      </c>
      <c r="F366" s="11" t="s">
        <v>389</v>
      </c>
      <c r="G366" s="11" t="s">
        <v>412</v>
      </c>
      <c r="H366" s="11" t="s">
        <v>413</v>
      </c>
      <c r="I366" s="11" t="s">
        <v>1200</v>
      </c>
      <c r="J366" s="11" t="s">
        <v>2358</v>
      </c>
      <c r="K366" s="12">
        <f t="shared" si="11"/>
        <v>5.61</v>
      </c>
      <c r="L366" s="12">
        <v>0</v>
      </c>
      <c r="M366" s="12">
        <v>0</v>
      </c>
      <c r="N366" s="12">
        <v>5.61</v>
      </c>
      <c r="O366" s="12">
        <v>0</v>
      </c>
      <c r="P366" s="13">
        <v>39639</v>
      </c>
      <c r="Q366" s="13">
        <v>39678</v>
      </c>
      <c r="R366" s="13">
        <v>40472</v>
      </c>
      <c r="S366" s="13"/>
      <c r="T366" s="11"/>
      <c r="U366" s="14" t="e">
        <v>#N/A</v>
      </c>
      <c r="V366" s="76" t="s">
        <v>1733</v>
      </c>
      <c r="W366" s="101"/>
      <c r="X366" s="101"/>
      <c r="Y366" s="102"/>
      <c r="Z366" s="102"/>
      <c r="AA366" s="103"/>
    </row>
    <row r="367" spans="1:27" ht="75.75" hidden="1" thickTop="1" x14ac:dyDescent="0.25">
      <c r="A367" s="34">
        <v>359</v>
      </c>
      <c r="B367" s="38">
        <v>163</v>
      </c>
      <c r="C367" s="36">
        <v>79</v>
      </c>
      <c r="D367" s="37">
        <v>0</v>
      </c>
      <c r="E367" s="11" t="s">
        <v>392</v>
      </c>
      <c r="F367" s="11" t="s">
        <v>394</v>
      </c>
      <c r="G367" s="11" t="s">
        <v>409</v>
      </c>
      <c r="H367" s="11" t="s">
        <v>410</v>
      </c>
      <c r="I367" s="11" t="s">
        <v>1179</v>
      </c>
      <c r="J367" s="11" t="s">
        <v>2358</v>
      </c>
      <c r="K367" s="12">
        <f t="shared" si="11"/>
        <v>18.253</v>
      </c>
      <c r="L367" s="12">
        <v>0</v>
      </c>
      <c r="M367" s="12">
        <v>0</v>
      </c>
      <c r="N367" s="12">
        <v>18.253</v>
      </c>
      <c r="O367" s="12">
        <v>0</v>
      </c>
      <c r="P367" s="13">
        <v>39672</v>
      </c>
      <c r="Q367" s="13">
        <v>39702</v>
      </c>
      <c r="R367" s="13">
        <v>40512</v>
      </c>
      <c r="S367" s="13"/>
      <c r="T367" s="11" t="s">
        <v>411</v>
      </c>
      <c r="U367" s="14" t="e">
        <v>#N/A</v>
      </c>
      <c r="V367" s="76" t="s">
        <v>1742</v>
      </c>
      <c r="W367" s="101"/>
      <c r="X367" s="101"/>
      <c r="Y367" s="102"/>
      <c r="Z367" s="102"/>
      <c r="AA367" s="103"/>
    </row>
    <row r="368" spans="1:27" ht="105.75" hidden="1" thickTop="1" x14ac:dyDescent="0.25">
      <c r="A368" s="34">
        <v>360</v>
      </c>
      <c r="B368" s="38">
        <v>137</v>
      </c>
      <c r="C368" s="36">
        <v>84</v>
      </c>
      <c r="D368" s="37">
        <v>0</v>
      </c>
      <c r="E368" s="11" t="s">
        <v>392</v>
      </c>
      <c r="F368" s="11" t="s">
        <v>103</v>
      </c>
      <c r="G368" s="11" t="s">
        <v>407</v>
      </c>
      <c r="H368" s="11" t="s">
        <v>408</v>
      </c>
      <c r="I368" s="11" t="s">
        <v>1134</v>
      </c>
      <c r="J368" s="11" t="s">
        <v>2358</v>
      </c>
      <c r="K368" s="12">
        <f t="shared" si="11"/>
        <v>13.72</v>
      </c>
      <c r="L368" s="12">
        <v>0</v>
      </c>
      <c r="M368" s="12">
        <v>13.72</v>
      </c>
      <c r="N368" s="12">
        <v>0</v>
      </c>
      <c r="O368" s="12">
        <v>0</v>
      </c>
      <c r="P368" s="13">
        <v>39741</v>
      </c>
      <c r="Q368" s="13">
        <v>39767</v>
      </c>
      <c r="R368" s="13">
        <v>40732</v>
      </c>
      <c r="S368" s="13"/>
      <c r="T368" s="11"/>
      <c r="U368" s="14" t="e">
        <v>#N/A</v>
      </c>
      <c r="V368" s="76" t="s">
        <v>1754</v>
      </c>
      <c r="W368" s="101"/>
      <c r="X368" s="101"/>
      <c r="Y368" s="102"/>
      <c r="Z368" s="102"/>
      <c r="AA368" s="103"/>
    </row>
    <row r="369" spans="1:27" ht="165.75" hidden="1" thickTop="1" x14ac:dyDescent="0.25">
      <c r="A369" s="34">
        <v>361</v>
      </c>
      <c r="B369" s="38">
        <v>94</v>
      </c>
      <c r="C369" s="36">
        <v>162</v>
      </c>
      <c r="D369" s="37">
        <v>0</v>
      </c>
      <c r="E369" s="11" t="s">
        <v>392</v>
      </c>
      <c r="F369" s="11" t="s">
        <v>103</v>
      </c>
      <c r="G369" s="11" t="s">
        <v>402</v>
      </c>
      <c r="H369" s="11" t="s">
        <v>403</v>
      </c>
      <c r="I369" s="11" t="s">
        <v>1055</v>
      </c>
      <c r="J369" s="11" t="s">
        <v>2358</v>
      </c>
      <c r="K369" s="12">
        <f t="shared" si="11"/>
        <v>31.79</v>
      </c>
      <c r="L369" s="12">
        <v>0</v>
      </c>
      <c r="M369" s="12">
        <v>31.411999999999999</v>
      </c>
      <c r="N369" s="12">
        <v>0.378</v>
      </c>
      <c r="O369" s="12">
        <v>0</v>
      </c>
      <c r="P369" s="13">
        <v>39962</v>
      </c>
      <c r="Q369" s="13">
        <v>39969</v>
      </c>
      <c r="R369" s="13">
        <v>41262</v>
      </c>
      <c r="S369" s="13"/>
      <c r="T369" s="11"/>
      <c r="U369" s="14" t="s">
        <v>1368</v>
      </c>
      <c r="V369" s="76" t="s">
        <v>1808</v>
      </c>
      <c r="W369" s="101"/>
      <c r="X369" s="101"/>
      <c r="Y369" s="102"/>
      <c r="Z369" s="102"/>
      <c r="AA369" s="103"/>
    </row>
    <row r="370" spans="1:27" ht="135.75" hidden="1" thickTop="1" x14ac:dyDescent="0.25">
      <c r="A370" s="34">
        <v>362</v>
      </c>
      <c r="B370" s="38">
        <v>125</v>
      </c>
      <c r="C370" s="36">
        <v>172</v>
      </c>
      <c r="D370" s="37">
        <v>0</v>
      </c>
      <c r="E370" s="11" t="s">
        <v>392</v>
      </c>
      <c r="F370" s="11" t="s">
        <v>404</v>
      </c>
      <c r="G370" s="11" t="s">
        <v>405</v>
      </c>
      <c r="H370" s="11" t="s">
        <v>406</v>
      </c>
      <c r="I370" s="11" t="s">
        <v>1109</v>
      </c>
      <c r="J370" s="11" t="s">
        <v>2358</v>
      </c>
      <c r="K370" s="12">
        <f t="shared" si="11"/>
        <v>6.58</v>
      </c>
      <c r="L370" s="12">
        <v>0</v>
      </c>
      <c r="M370" s="12">
        <v>0</v>
      </c>
      <c r="N370" s="12">
        <v>6.58</v>
      </c>
      <c r="O370" s="12">
        <v>0</v>
      </c>
      <c r="P370" s="13">
        <v>40035</v>
      </c>
      <c r="Q370" s="13">
        <v>40056</v>
      </c>
      <c r="R370" s="13">
        <v>40708</v>
      </c>
      <c r="S370" s="13"/>
      <c r="T370" s="11"/>
      <c r="U370" s="14" t="s">
        <v>1984</v>
      </c>
      <c r="V370" s="76" t="s">
        <v>1751</v>
      </c>
      <c r="W370" s="101"/>
      <c r="X370" s="101"/>
      <c r="Y370" s="102"/>
      <c r="Z370" s="102"/>
      <c r="AA370" s="103"/>
    </row>
    <row r="371" spans="1:27" ht="75.75" hidden="1" thickTop="1" x14ac:dyDescent="0.25">
      <c r="A371" s="34">
        <v>363</v>
      </c>
      <c r="B371" s="35">
        <v>176</v>
      </c>
      <c r="C371" s="36">
        <v>83</v>
      </c>
      <c r="D371" s="37">
        <v>0</v>
      </c>
      <c r="E371" s="11" t="s">
        <v>392</v>
      </c>
      <c r="F371" s="11" t="s">
        <v>414</v>
      </c>
      <c r="G371" s="11" t="s">
        <v>415</v>
      </c>
      <c r="H371" s="11" t="s">
        <v>416</v>
      </c>
      <c r="I371" s="11" t="s">
        <v>1204</v>
      </c>
      <c r="J371" s="11" t="s">
        <v>2358</v>
      </c>
      <c r="K371" s="12">
        <f t="shared" si="11"/>
        <v>0.35899999999999999</v>
      </c>
      <c r="L371" s="12">
        <v>0</v>
      </c>
      <c r="M371" s="12">
        <v>0</v>
      </c>
      <c r="N371" s="12">
        <v>0.35899999999999999</v>
      </c>
      <c r="O371" s="12">
        <v>0</v>
      </c>
      <c r="P371" s="13">
        <v>40109</v>
      </c>
      <c r="Q371" s="13">
        <v>40119</v>
      </c>
      <c r="R371" s="13">
        <v>40541</v>
      </c>
      <c r="S371" s="13"/>
      <c r="T371" s="11"/>
      <c r="U371" s="14" t="s">
        <v>1976</v>
      </c>
      <c r="V371" s="76">
        <v>0</v>
      </c>
      <c r="W371" s="101"/>
      <c r="X371" s="101"/>
      <c r="Y371" s="102"/>
      <c r="Z371" s="102"/>
      <c r="AA371" s="103"/>
    </row>
    <row r="372" spans="1:27" ht="90.75" hidden="1" thickTop="1" x14ac:dyDescent="0.25">
      <c r="A372" s="34">
        <v>364</v>
      </c>
      <c r="B372" s="35">
        <v>93</v>
      </c>
      <c r="C372" s="36">
        <v>167</v>
      </c>
      <c r="D372" s="37">
        <v>0</v>
      </c>
      <c r="E372" s="11" t="s">
        <v>392</v>
      </c>
      <c r="F372" s="11" t="s">
        <v>103</v>
      </c>
      <c r="G372" s="11" t="s">
        <v>400</v>
      </c>
      <c r="H372" s="11" t="s">
        <v>401</v>
      </c>
      <c r="I372" s="11" t="s">
        <v>1053</v>
      </c>
      <c r="J372" s="11" t="s">
        <v>2358</v>
      </c>
      <c r="K372" s="12">
        <f t="shared" si="11"/>
        <v>36.54</v>
      </c>
      <c r="L372" s="12">
        <v>0</v>
      </c>
      <c r="M372" s="12">
        <v>36.54</v>
      </c>
      <c r="N372" s="12">
        <v>0</v>
      </c>
      <c r="O372" s="12">
        <v>0</v>
      </c>
      <c r="P372" s="13">
        <v>40210</v>
      </c>
      <c r="Q372" s="13">
        <v>40226</v>
      </c>
      <c r="R372" s="13">
        <v>41270</v>
      </c>
      <c r="S372" s="13"/>
      <c r="T372" s="11"/>
      <c r="U372" s="14" t="s">
        <v>2032</v>
      </c>
      <c r="V372" s="76" t="s">
        <v>1809</v>
      </c>
      <c r="W372" s="101"/>
      <c r="X372" s="101"/>
      <c r="Y372" s="102"/>
      <c r="Z372" s="102"/>
      <c r="AA372" s="103"/>
    </row>
    <row r="373" spans="1:27" ht="165.75" hidden="1" thickTop="1" x14ac:dyDescent="0.25">
      <c r="A373" s="34">
        <v>365</v>
      </c>
      <c r="B373" s="35">
        <v>43</v>
      </c>
      <c r="C373" s="36">
        <v>216</v>
      </c>
      <c r="D373" s="37">
        <v>0</v>
      </c>
      <c r="E373" s="11" t="s">
        <v>392</v>
      </c>
      <c r="F373" s="11" t="s">
        <v>389</v>
      </c>
      <c r="G373" s="11" t="s">
        <v>390</v>
      </c>
      <c r="H373" s="11" t="s">
        <v>391</v>
      </c>
      <c r="I373" s="11" t="s">
        <v>955</v>
      </c>
      <c r="J373" s="11" t="s">
        <v>2358</v>
      </c>
      <c r="K373" s="12">
        <f t="shared" si="11"/>
        <v>7.625</v>
      </c>
      <c r="L373" s="12">
        <v>0</v>
      </c>
      <c r="M373" s="12">
        <v>0</v>
      </c>
      <c r="N373" s="12">
        <v>7.625</v>
      </c>
      <c r="O373" s="12">
        <v>0</v>
      </c>
      <c r="P373" s="13">
        <v>40374</v>
      </c>
      <c r="Q373" s="13">
        <v>40406</v>
      </c>
      <c r="R373" s="13">
        <v>41326</v>
      </c>
      <c r="S373" s="13"/>
      <c r="T373" s="11"/>
      <c r="U373" s="14" t="s">
        <v>2033</v>
      </c>
      <c r="V373" s="76" t="s">
        <v>1810</v>
      </c>
      <c r="W373" s="101"/>
      <c r="X373" s="101"/>
      <c r="Y373" s="102"/>
      <c r="Z373" s="102"/>
      <c r="AA373" s="103"/>
    </row>
    <row r="374" spans="1:27" ht="150.75" hidden="1" thickTop="1" x14ac:dyDescent="0.25">
      <c r="A374" s="34">
        <v>366</v>
      </c>
      <c r="B374" s="38">
        <v>84</v>
      </c>
      <c r="C374" s="36">
        <v>215</v>
      </c>
      <c r="D374" s="37">
        <v>0</v>
      </c>
      <c r="E374" s="11" t="s">
        <v>392</v>
      </c>
      <c r="F374" s="11" t="s">
        <v>394</v>
      </c>
      <c r="G374" s="11" t="s">
        <v>398</v>
      </c>
      <c r="H374" s="11" t="s">
        <v>399</v>
      </c>
      <c r="I374" s="11" t="s">
        <v>1035</v>
      </c>
      <c r="J374" s="11" t="s">
        <v>2358</v>
      </c>
      <c r="K374" s="12">
        <f t="shared" si="11"/>
        <v>4.76</v>
      </c>
      <c r="L374" s="12">
        <v>0</v>
      </c>
      <c r="M374" s="12">
        <v>0</v>
      </c>
      <c r="N374" s="12">
        <v>4.76</v>
      </c>
      <c r="O374" s="12">
        <v>0</v>
      </c>
      <c r="P374" s="13">
        <v>40506</v>
      </c>
      <c r="Q374" s="13">
        <v>40529</v>
      </c>
      <c r="R374" s="13">
        <v>41113</v>
      </c>
      <c r="S374" s="13"/>
      <c r="T374" s="11"/>
      <c r="U374" s="14" t="s">
        <v>2012</v>
      </c>
      <c r="V374" s="76" t="s">
        <v>1785</v>
      </c>
      <c r="W374" s="101"/>
      <c r="X374" s="101"/>
      <c r="Y374" s="102"/>
      <c r="Z374" s="102"/>
      <c r="AA374" s="103"/>
    </row>
    <row r="375" spans="1:27" ht="135.75" hidden="1" thickTop="1" x14ac:dyDescent="0.25">
      <c r="A375" s="34">
        <v>367</v>
      </c>
      <c r="B375" s="35">
        <v>45</v>
      </c>
      <c r="C375" s="36">
        <v>262</v>
      </c>
      <c r="D375" s="37">
        <v>0</v>
      </c>
      <c r="E375" s="11" t="s">
        <v>392</v>
      </c>
      <c r="F375" s="11" t="s">
        <v>394</v>
      </c>
      <c r="G375" s="11" t="s">
        <v>395</v>
      </c>
      <c r="H375" s="11" t="s">
        <v>396</v>
      </c>
      <c r="I375" s="11" t="s">
        <v>958</v>
      </c>
      <c r="J375" s="11" t="s">
        <v>2358</v>
      </c>
      <c r="K375" s="12">
        <f t="shared" si="11"/>
        <v>8.1609999999999996</v>
      </c>
      <c r="L375" s="12">
        <v>0</v>
      </c>
      <c r="M375" s="12">
        <v>0</v>
      </c>
      <c r="N375" s="12">
        <v>8.1609999999999996</v>
      </c>
      <c r="O375" s="12">
        <v>0</v>
      </c>
      <c r="P375" s="13">
        <v>41548</v>
      </c>
      <c r="Q375" s="13">
        <v>41552</v>
      </c>
      <c r="R375" s="13">
        <v>41611</v>
      </c>
      <c r="S375" s="13"/>
      <c r="T375" s="11"/>
      <c r="U375" s="14" t="s">
        <v>2043</v>
      </c>
      <c r="V375" s="76" t="s">
        <v>1825</v>
      </c>
      <c r="W375" s="101"/>
      <c r="X375" s="101"/>
      <c r="Y375" s="102"/>
      <c r="Z375" s="102"/>
      <c r="AA375" s="103"/>
    </row>
    <row r="376" spans="1:27" ht="75.75" hidden="1" thickTop="1" x14ac:dyDescent="0.25">
      <c r="A376" s="34">
        <v>368</v>
      </c>
      <c r="B376" s="38">
        <v>46</v>
      </c>
      <c r="C376" s="36">
        <v>266</v>
      </c>
      <c r="D376" s="37">
        <v>0</v>
      </c>
      <c r="E376" s="11" t="s">
        <v>392</v>
      </c>
      <c r="F376" s="11" t="s">
        <v>394</v>
      </c>
      <c r="G376" s="11" t="s">
        <v>395</v>
      </c>
      <c r="H376" s="11" t="s">
        <v>397</v>
      </c>
      <c r="I376" s="11" t="s">
        <v>960</v>
      </c>
      <c r="J376" s="11" t="s">
        <v>2358</v>
      </c>
      <c r="K376" s="12">
        <f t="shared" si="11"/>
        <v>0</v>
      </c>
      <c r="L376" s="12">
        <v>0</v>
      </c>
      <c r="M376" s="12">
        <v>0</v>
      </c>
      <c r="N376" s="12">
        <v>0</v>
      </c>
      <c r="O376" s="12">
        <v>0</v>
      </c>
      <c r="P376" s="13">
        <v>41744</v>
      </c>
      <c r="Q376" s="13">
        <v>41744</v>
      </c>
      <c r="R376" s="13">
        <v>41611</v>
      </c>
      <c r="S376" s="13"/>
      <c r="T376" s="11"/>
      <c r="U376" s="14" t="e">
        <v>#N/A</v>
      </c>
      <c r="V376" s="76" t="s">
        <v>1825</v>
      </c>
      <c r="W376" s="101"/>
      <c r="X376" s="101"/>
      <c r="Y376" s="102"/>
      <c r="Z376" s="102"/>
      <c r="AA376" s="103"/>
    </row>
    <row r="377" spans="1:27" ht="45.75" hidden="1" thickTop="1" x14ac:dyDescent="0.25">
      <c r="A377" s="34">
        <v>369</v>
      </c>
      <c r="B377" s="38">
        <v>332</v>
      </c>
      <c r="C377" s="36">
        <v>0</v>
      </c>
      <c r="D377" s="37">
        <v>0</v>
      </c>
      <c r="E377" s="11" t="s">
        <v>392</v>
      </c>
      <c r="F377" s="11" t="s">
        <v>103</v>
      </c>
      <c r="G377" s="11" t="s">
        <v>429</v>
      </c>
      <c r="H377" s="11" t="s">
        <v>430</v>
      </c>
      <c r="I377" s="11" t="s">
        <v>1488</v>
      </c>
      <c r="J377" s="11" t="s">
        <v>2358</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75" hidden="1" thickTop="1" x14ac:dyDescent="0.25">
      <c r="A378" s="34">
        <v>370</v>
      </c>
      <c r="B378" s="35">
        <v>333</v>
      </c>
      <c r="C378" s="36">
        <v>0</v>
      </c>
      <c r="D378" s="37">
        <v>0</v>
      </c>
      <c r="E378" s="11" t="s">
        <v>392</v>
      </c>
      <c r="F378" s="11" t="s">
        <v>394</v>
      </c>
      <c r="G378" s="11" t="s">
        <v>432</v>
      </c>
      <c r="H378" s="11" t="s">
        <v>1489</v>
      </c>
      <c r="I378" s="11" t="s">
        <v>1490</v>
      </c>
      <c r="J378" s="11" t="s">
        <v>2358</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75" hidden="1" thickTop="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75" hidden="1" thickTop="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75" hidden="1" thickTop="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75" hidden="1" thickTop="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75" hidden="1" thickTop="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75" hidden="1" thickTop="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75" hidden="1" thickTop="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75" hidden="1" thickTop="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75" hidden="1" thickTop="1" x14ac:dyDescent="0.25">
      <c r="A387" s="34">
        <v>379</v>
      </c>
      <c r="B387" s="11">
        <v>387</v>
      </c>
      <c r="C387" s="36">
        <v>273</v>
      </c>
      <c r="D387" s="37">
        <f>VLOOKUP(C387,[2]MŁK!$B$3:$AO$107,2,FALSE)</f>
        <v>117</v>
      </c>
      <c r="E387" s="11" t="s">
        <v>435</v>
      </c>
      <c r="F387" s="11" t="s">
        <v>858</v>
      </c>
      <c r="G387" s="11" t="s">
        <v>859</v>
      </c>
      <c r="H387" s="11" t="s">
        <v>859</v>
      </c>
      <c r="I387" s="11" t="s">
        <v>1591</v>
      </c>
      <c r="J387" s="11" t="s">
        <v>2357</v>
      </c>
      <c r="K387" s="12">
        <f t="shared" si="11"/>
        <v>16.495000000000001</v>
      </c>
      <c r="L387" s="12">
        <v>0</v>
      </c>
      <c r="M387" s="12">
        <v>0</v>
      </c>
      <c r="N387" s="12">
        <v>16.495000000000001</v>
      </c>
      <c r="O387" s="12">
        <v>0</v>
      </c>
      <c r="P387" s="13" t="s">
        <v>1593</v>
      </c>
      <c r="Q387" s="13" t="s">
        <v>2509</v>
      </c>
      <c r="R387" s="13"/>
      <c r="S387" s="13" t="s">
        <v>2510</v>
      </c>
      <c r="T387" s="11">
        <v>0</v>
      </c>
      <c r="U387" s="14" t="s">
        <v>1972</v>
      </c>
      <c r="V387" s="77" t="s">
        <v>1890</v>
      </c>
      <c r="W387" s="101"/>
      <c r="X387" s="101"/>
      <c r="Y387" s="102"/>
      <c r="Z387" s="102"/>
      <c r="AA387" s="103"/>
    </row>
    <row r="388" spans="1:27" ht="120.75" hidden="1" thickTop="1" x14ac:dyDescent="0.25">
      <c r="A388" s="34">
        <v>380</v>
      </c>
      <c r="B388" s="11"/>
      <c r="C388" s="36">
        <v>302</v>
      </c>
      <c r="D388" s="37">
        <f>VLOOKUP(C388,[2]MŁK!$B$3:$AO$107,2,FALSE)</f>
        <v>232</v>
      </c>
      <c r="E388" s="11" t="s">
        <v>435</v>
      </c>
      <c r="F388" s="11" t="s">
        <v>2511</v>
      </c>
      <c r="G388" s="11" t="s">
        <v>2186</v>
      </c>
      <c r="H388" s="11" t="s">
        <v>2187</v>
      </c>
      <c r="I388" s="11" t="s">
        <v>2404</v>
      </c>
      <c r="J388" s="11" t="s">
        <v>2357</v>
      </c>
      <c r="K388" s="12">
        <f t="shared" si="11"/>
        <v>9.1910000000000007</v>
      </c>
      <c r="L388" s="12">
        <v>0</v>
      </c>
      <c r="M388" s="12">
        <v>0</v>
      </c>
      <c r="N388" s="12">
        <v>6.61</v>
      </c>
      <c r="O388" s="12">
        <v>2.581</v>
      </c>
      <c r="P388" s="13" t="s">
        <v>2512</v>
      </c>
      <c r="Q388" s="13" t="s">
        <v>2513</v>
      </c>
      <c r="R388" s="13"/>
      <c r="S388" s="13" t="s">
        <v>2514</v>
      </c>
      <c r="T388" s="11">
        <v>0</v>
      </c>
      <c r="U388" s="14" t="s">
        <v>2027</v>
      </c>
      <c r="V388" s="76" t="s">
        <v>2188</v>
      </c>
      <c r="W388" s="101"/>
      <c r="X388" s="101"/>
      <c r="Y388" s="102"/>
      <c r="Z388" s="102"/>
      <c r="AA388" s="103"/>
    </row>
    <row r="389" spans="1:27" ht="60.75" hidden="1" thickTop="1" x14ac:dyDescent="0.25">
      <c r="A389" s="34">
        <v>381</v>
      </c>
      <c r="B389" s="11"/>
      <c r="C389" s="36">
        <v>339</v>
      </c>
      <c r="D389" s="37">
        <f>VLOOKUP(C389,[2]MŁK!$B$3:$AO$107,2,FALSE)</f>
        <v>31</v>
      </c>
      <c r="E389" s="11" t="s">
        <v>435</v>
      </c>
      <c r="F389" s="11" t="s">
        <v>456</v>
      </c>
      <c r="G389" s="11" t="s">
        <v>2266</v>
      </c>
      <c r="H389" s="11" t="s">
        <v>2267</v>
      </c>
      <c r="I389" s="11" t="s">
        <v>2405</v>
      </c>
      <c r="J389" s="11" t="s">
        <v>2357</v>
      </c>
      <c r="K389" s="12">
        <f t="shared" si="11"/>
        <v>3.61755</v>
      </c>
      <c r="L389" s="12">
        <v>0</v>
      </c>
      <c r="M389" s="12">
        <v>3.61755</v>
      </c>
      <c r="N389" s="12">
        <v>0</v>
      </c>
      <c r="O389" s="12">
        <v>0</v>
      </c>
      <c r="P389" s="13" t="s">
        <v>2515</v>
      </c>
      <c r="Q389" s="13" t="s">
        <v>2516</v>
      </c>
      <c r="R389" s="13"/>
      <c r="S389" s="13" t="s">
        <v>2517</v>
      </c>
      <c r="T389" s="11">
        <v>0</v>
      </c>
      <c r="U389" s="14" t="s">
        <v>1936</v>
      </c>
      <c r="V389" s="76" t="s">
        <v>2268</v>
      </c>
      <c r="W389" s="101"/>
      <c r="X389" s="101"/>
      <c r="Y389" s="102"/>
      <c r="Z389" s="102"/>
      <c r="AA389" s="103"/>
    </row>
    <row r="390" spans="1:27" ht="60.75" hidden="1" thickTop="1" x14ac:dyDescent="0.25">
      <c r="A390" s="34">
        <v>382</v>
      </c>
      <c r="B390" s="35">
        <v>251</v>
      </c>
      <c r="C390" s="36">
        <v>86</v>
      </c>
      <c r="D390" s="37">
        <v>0</v>
      </c>
      <c r="E390" s="11" t="s">
        <v>435</v>
      </c>
      <c r="F390" s="11" t="s">
        <v>174</v>
      </c>
      <c r="G390" s="11" t="s">
        <v>445</v>
      </c>
      <c r="H390" s="11" t="s">
        <v>446</v>
      </c>
      <c r="I390" s="11" t="s">
        <v>1356</v>
      </c>
      <c r="J390" s="11" t="s">
        <v>2358</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75" hidden="1" thickTop="1" x14ac:dyDescent="0.25">
      <c r="A391" s="34">
        <v>383</v>
      </c>
      <c r="B391" s="38">
        <v>250</v>
      </c>
      <c r="C391" s="36">
        <v>89</v>
      </c>
      <c r="D391" s="37">
        <v>0</v>
      </c>
      <c r="E391" s="11" t="s">
        <v>435</v>
      </c>
      <c r="F391" s="11" t="s">
        <v>443</v>
      </c>
      <c r="G391" s="11" t="s">
        <v>444</v>
      </c>
      <c r="H391" s="11" t="s">
        <v>767</v>
      </c>
      <c r="I391" s="11" t="s">
        <v>1354</v>
      </c>
      <c r="J391" s="11" t="s">
        <v>2358</v>
      </c>
      <c r="K391" s="12">
        <f t="shared" si="11"/>
        <v>0.70899999999999996</v>
      </c>
      <c r="L391" s="12">
        <v>0</v>
      </c>
      <c r="M391" s="12">
        <v>0</v>
      </c>
      <c r="N391" s="12">
        <v>0.70899999999999996</v>
      </c>
      <c r="O391" s="12">
        <v>0</v>
      </c>
      <c r="P391" s="13">
        <v>39596</v>
      </c>
      <c r="Q391" s="13">
        <v>39616</v>
      </c>
      <c r="R391" s="13">
        <v>39744</v>
      </c>
      <c r="S391" s="13"/>
      <c r="T391" s="11"/>
      <c r="U391" s="14" t="s">
        <v>1929</v>
      </c>
      <c r="V391" s="76">
        <v>0</v>
      </c>
      <c r="W391" s="101"/>
      <c r="X391" s="101"/>
      <c r="Y391" s="102"/>
      <c r="Z391" s="102"/>
      <c r="AA391" s="103"/>
    </row>
    <row r="392" spans="1:27" ht="75.75" hidden="1" thickTop="1" x14ac:dyDescent="0.25">
      <c r="A392" s="34">
        <v>384</v>
      </c>
      <c r="B392" s="38">
        <v>157</v>
      </c>
      <c r="C392" s="36">
        <v>88</v>
      </c>
      <c r="D392" s="37">
        <v>0</v>
      </c>
      <c r="E392" s="11" t="s">
        <v>435</v>
      </c>
      <c r="F392" s="11" t="s">
        <v>439</v>
      </c>
      <c r="G392" s="11" t="s">
        <v>440</v>
      </c>
      <c r="H392" s="11" t="s">
        <v>442</v>
      </c>
      <c r="I392" s="11" t="s">
        <v>1168</v>
      </c>
      <c r="J392" s="11" t="s">
        <v>2358</v>
      </c>
      <c r="K392" s="12">
        <f t="shared" si="11"/>
        <v>3.4729999999999999</v>
      </c>
      <c r="L392" s="12">
        <v>0</v>
      </c>
      <c r="M392" s="12">
        <v>0</v>
      </c>
      <c r="N392" s="12">
        <v>3.4729999999999999</v>
      </c>
      <c r="O392" s="12">
        <v>0</v>
      </c>
      <c r="P392" s="13">
        <v>39665</v>
      </c>
      <c r="Q392" s="13">
        <v>39678</v>
      </c>
      <c r="R392" s="13">
        <v>40406</v>
      </c>
      <c r="S392" s="13"/>
      <c r="T392" s="11"/>
      <c r="U392" s="14" t="e">
        <v>#N/A</v>
      </c>
      <c r="V392" s="76" t="s">
        <v>1730</v>
      </c>
      <c r="W392" s="101"/>
      <c r="X392" s="101"/>
      <c r="Y392" s="102"/>
      <c r="Z392" s="102"/>
      <c r="AA392" s="103"/>
    </row>
    <row r="393" spans="1:27" ht="45.75" hidden="1" thickTop="1" x14ac:dyDescent="0.25">
      <c r="A393" s="34">
        <v>385</v>
      </c>
      <c r="B393" s="38">
        <v>252</v>
      </c>
      <c r="C393" s="36">
        <v>90</v>
      </c>
      <c r="D393" s="37">
        <v>0</v>
      </c>
      <c r="E393" s="11" t="s">
        <v>435</v>
      </c>
      <c r="F393" s="11" t="s">
        <v>174</v>
      </c>
      <c r="G393" s="11" t="s">
        <v>448</v>
      </c>
      <c r="H393" s="11" t="s">
        <v>449</v>
      </c>
      <c r="I393" s="11" t="s">
        <v>1358</v>
      </c>
      <c r="J393" s="11" t="s">
        <v>2358</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1933</v>
      </c>
      <c r="V393" s="76">
        <v>0</v>
      </c>
      <c r="W393" s="101"/>
      <c r="X393" s="101"/>
      <c r="Y393" s="102"/>
      <c r="Z393" s="102"/>
      <c r="AA393" s="103"/>
    </row>
    <row r="394" spans="1:27" ht="60.75" hidden="1" thickTop="1" x14ac:dyDescent="0.25">
      <c r="A394" s="34">
        <v>386</v>
      </c>
      <c r="B394" s="35">
        <v>156</v>
      </c>
      <c r="C394" s="36">
        <v>87</v>
      </c>
      <c r="D394" s="37">
        <v>0</v>
      </c>
      <c r="E394" s="11" t="s">
        <v>435</v>
      </c>
      <c r="F394" s="11" t="s">
        <v>439</v>
      </c>
      <c r="G394" s="11" t="s">
        <v>440</v>
      </c>
      <c r="H394" s="11" t="s">
        <v>441</v>
      </c>
      <c r="I394" s="11" t="s">
        <v>1166</v>
      </c>
      <c r="J394" s="11" t="s">
        <v>2358</v>
      </c>
      <c r="K394" s="12">
        <f t="shared" si="12"/>
        <v>1.46</v>
      </c>
      <c r="L394" s="12">
        <v>0</v>
      </c>
      <c r="M394" s="12">
        <v>0</v>
      </c>
      <c r="N394" s="12">
        <v>1.46</v>
      </c>
      <c r="O394" s="12">
        <v>0</v>
      </c>
      <c r="P394" s="13">
        <v>39919</v>
      </c>
      <c r="Q394" s="13">
        <v>39931</v>
      </c>
      <c r="R394" s="13">
        <v>40406</v>
      </c>
      <c r="S394" s="13"/>
      <c r="T394" s="11"/>
      <c r="U394" s="14" t="e">
        <v>#N/A</v>
      </c>
      <c r="V394" s="76" t="s">
        <v>1729</v>
      </c>
      <c r="W394" s="101"/>
      <c r="X394" s="101"/>
      <c r="Y394" s="102"/>
      <c r="Z394" s="102"/>
      <c r="AA394" s="103"/>
    </row>
    <row r="395" spans="1:27" ht="60.75" hidden="1" thickTop="1" x14ac:dyDescent="0.25">
      <c r="A395" s="34">
        <v>387</v>
      </c>
      <c r="B395" s="38">
        <v>56</v>
      </c>
      <c r="C395" s="36">
        <v>241</v>
      </c>
      <c r="D395" s="37">
        <v>0</v>
      </c>
      <c r="E395" s="11" t="s">
        <v>435</v>
      </c>
      <c r="F395" s="11" t="s">
        <v>34</v>
      </c>
      <c r="G395" s="11" t="s">
        <v>433</v>
      </c>
      <c r="H395" s="11" t="s">
        <v>434</v>
      </c>
      <c r="I395" s="11" t="s">
        <v>980</v>
      </c>
      <c r="J395" s="11" t="s">
        <v>2358</v>
      </c>
      <c r="K395" s="12">
        <f t="shared" si="12"/>
        <v>15.29</v>
      </c>
      <c r="L395" s="12">
        <v>0</v>
      </c>
      <c r="M395" s="12">
        <v>15.29</v>
      </c>
      <c r="N395" s="12">
        <v>0</v>
      </c>
      <c r="O395" s="12">
        <v>0</v>
      </c>
      <c r="P395" s="13">
        <v>40905</v>
      </c>
      <c r="Q395" s="13">
        <v>40933</v>
      </c>
      <c r="R395" s="13">
        <v>41628</v>
      </c>
      <c r="S395" s="13"/>
      <c r="T395" s="11"/>
      <c r="U395" s="14" t="e">
        <v>#N/A</v>
      </c>
      <c r="V395" s="76" t="s">
        <v>1829</v>
      </c>
      <c r="W395" s="101"/>
      <c r="X395" s="101"/>
      <c r="Y395" s="102"/>
      <c r="Z395" s="102"/>
      <c r="AA395" s="103"/>
    </row>
    <row r="396" spans="1:27" ht="105.75" hidden="1" thickTop="1" x14ac:dyDescent="0.25">
      <c r="A396" s="34">
        <v>388</v>
      </c>
      <c r="B396" s="35">
        <v>57</v>
      </c>
      <c r="C396" s="36">
        <v>242</v>
      </c>
      <c r="D396" s="37">
        <v>0</v>
      </c>
      <c r="E396" s="11" t="s">
        <v>435</v>
      </c>
      <c r="F396" s="11" t="s">
        <v>34</v>
      </c>
      <c r="G396" s="11" t="s">
        <v>433</v>
      </c>
      <c r="H396" s="11" t="s">
        <v>436</v>
      </c>
      <c r="I396" s="11" t="s">
        <v>982</v>
      </c>
      <c r="J396" s="11" t="s">
        <v>2358</v>
      </c>
      <c r="K396" s="12">
        <f t="shared" si="12"/>
        <v>16.600000000000001</v>
      </c>
      <c r="L396" s="12">
        <v>0</v>
      </c>
      <c r="M396" s="12">
        <v>16.600000000000001</v>
      </c>
      <c r="N396" s="12">
        <v>0</v>
      </c>
      <c r="O396" s="12">
        <v>0</v>
      </c>
      <c r="P396" s="13">
        <v>40905</v>
      </c>
      <c r="Q396" s="13">
        <v>40933</v>
      </c>
      <c r="R396" s="13">
        <v>41628</v>
      </c>
      <c r="S396" s="13"/>
      <c r="T396" s="11" t="s">
        <v>437</v>
      </c>
      <c r="U396" s="14" t="s">
        <v>2046</v>
      </c>
      <c r="V396" s="76" t="s">
        <v>1830</v>
      </c>
      <c r="W396" s="101"/>
      <c r="X396" s="101"/>
      <c r="Y396" s="102"/>
      <c r="Z396" s="102"/>
      <c r="AA396" s="103"/>
    </row>
    <row r="397" spans="1:27" ht="60.75" hidden="1" thickTop="1" x14ac:dyDescent="0.25">
      <c r="A397" s="34">
        <v>389</v>
      </c>
      <c r="B397" s="38">
        <v>58</v>
      </c>
      <c r="C397" s="36">
        <v>243</v>
      </c>
      <c r="D397" s="37">
        <v>0</v>
      </c>
      <c r="E397" s="11" t="s">
        <v>435</v>
      </c>
      <c r="F397" s="11" t="s">
        <v>34</v>
      </c>
      <c r="G397" s="11" t="s">
        <v>433</v>
      </c>
      <c r="H397" s="11" t="s">
        <v>438</v>
      </c>
      <c r="I397" s="11" t="s">
        <v>984</v>
      </c>
      <c r="J397" s="11" t="s">
        <v>2358</v>
      </c>
      <c r="K397" s="12">
        <f t="shared" si="12"/>
        <v>13.137</v>
      </c>
      <c r="L397" s="12">
        <v>0</v>
      </c>
      <c r="M397" s="12">
        <v>13.137</v>
      </c>
      <c r="N397" s="12">
        <v>0</v>
      </c>
      <c r="O397" s="12">
        <v>0</v>
      </c>
      <c r="P397" s="13">
        <v>40905</v>
      </c>
      <c r="Q397" s="13">
        <v>40933</v>
      </c>
      <c r="R397" s="13">
        <v>41628</v>
      </c>
      <c r="S397" s="13"/>
      <c r="T397" s="11"/>
      <c r="U397" s="14" t="s">
        <v>2047</v>
      </c>
      <c r="V397" s="76" t="s">
        <v>1831</v>
      </c>
      <c r="W397" s="101"/>
      <c r="X397" s="101"/>
      <c r="Y397" s="102"/>
      <c r="Z397" s="102"/>
      <c r="AA397" s="103"/>
    </row>
    <row r="398" spans="1:27" ht="30.75" hidden="1" thickTop="1" x14ac:dyDescent="0.25">
      <c r="A398" s="34">
        <v>390</v>
      </c>
      <c r="B398" s="35">
        <v>319</v>
      </c>
      <c r="C398" s="36" t="s">
        <v>1469</v>
      </c>
      <c r="D398" s="37">
        <v>0</v>
      </c>
      <c r="E398" s="11" t="s">
        <v>435</v>
      </c>
      <c r="F398" s="11" t="s">
        <v>182</v>
      </c>
      <c r="G398" s="11" t="s">
        <v>450</v>
      </c>
      <c r="H398" s="11" t="s">
        <v>450</v>
      </c>
      <c r="I398" s="11" t="s">
        <v>1468</v>
      </c>
      <c r="J398" s="11" t="s">
        <v>2358</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75" hidden="1" thickTop="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75" hidden="1" thickTop="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75" hidden="1" thickTop="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75" hidden="1" thickTop="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75" hidden="1" thickTop="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75" hidden="1" thickTop="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75" hidden="1" thickTop="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75" hidden="1" thickTop="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75" hidden="1" thickTop="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75" hidden="1" thickTop="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75" hidden="1" thickTop="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75" hidden="1" thickTop="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75" hidden="1" thickTop="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75" hidden="1" thickTop="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75" hidden="1" thickTop="1" x14ac:dyDescent="0.25">
      <c r="A413" s="34">
        <v>405</v>
      </c>
      <c r="B413" s="11"/>
      <c r="C413" s="36">
        <v>365</v>
      </c>
      <c r="D413" s="37">
        <f>VLOOKUP(C413,[2]MŁK!$B$3:$AO$107,2,FALSE)</f>
        <v>340</v>
      </c>
      <c r="E413" s="11" t="s">
        <v>455</v>
      </c>
      <c r="F413" s="11" t="s">
        <v>451</v>
      </c>
      <c r="G413" s="11" t="s">
        <v>2336</v>
      </c>
      <c r="H413" s="11" t="s">
        <v>2337</v>
      </c>
      <c r="I413" s="11" t="s">
        <v>2338</v>
      </c>
      <c r="J413" s="11" t="s">
        <v>2357</v>
      </c>
      <c r="K413" s="12">
        <f t="shared" si="12"/>
        <v>15.715</v>
      </c>
      <c r="L413" s="12">
        <v>0</v>
      </c>
      <c r="M413" s="12">
        <v>15.715</v>
      </c>
      <c r="N413" s="12">
        <v>0</v>
      </c>
      <c r="O413" s="12">
        <v>0</v>
      </c>
      <c r="P413" s="13" t="s">
        <v>2536</v>
      </c>
      <c r="Q413" s="13">
        <v>0</v>
      </c>
      <c r="R413" s="13"/>
      <c r="S413" s="13" t="s">
        <v>2537</v>
      </c>
      <c r="T413" s="11">
        <v>0</v>
      </c>
      <c r="U413" s="14" t="s">
        <v>2538</v>
      </c>
      <c r="V413" s="76" t="s">
        <v>2339</v>
      </c>
      <c r="W413" s="101"/>
      <c r="X413" s="101"/>
      <c r="Y413" s="102"/>
      <c r="Z413" s="102"/>
      <c r="AA413" s="103"/>
    </row>
    <row r="414" spans="1:27" ht="300.75" hidden="1" thickTop="1" x14ac:dyDescent="0.25">
      <c r="A414" s="34">
        <v>406</v>
      </c>
      <c r="B414" s="11"/>
      <c r="C414" s="36">
        <v>366</v>
      </c>
      <c r="D414" s="37">
        <f>VLOOKUP(C414,[2]MŁK!$B$3:$AO$107,2,FALSE)</f>
        <v>163</v>
      </c>
      <c r="E414" s="11" t="s">
        <v>455</v>
      </c>
      <c r="F414" s="11" t="s">
        <v>451</v>
      </c>
      <c r="G414" s="11" t="s">
        <v>2340</v>
      </c>
      <c r="H414" s="11" t="s">
        <v>2341</v>
      </c>
      <c r="I414" s="11" t="s">
        <v>2342</v>
      </c>
      <c r="J414" s="11" t="s">
        <v>2357</v>
      </c>
      <c r="K414" s="12">
        <f t="shared" si="12"/>
        <v>18.899999999999999</v>
      </c>
      <c r="L414" s="12">
        <v>0</v>
      </c>
      <c r="M414" s="12">
        <v>18.899999999999999</v>
      </c>
      <c r="N414" s="12">
        <v>0</v>
      </c>
      <c r="O414" s="12">
        <v>0</v>
      </c>
      <c r="P414" s="13" t="s">
        <v>2539</v>
      </c>
      <c r="Q414" s="13">
        <v>0</v>
      </c>
      <c r="R414" s="13"/>
      <c r="S414" s="13" t="s">
        <v>2540</v>
      </c>
      <c r="T414" s="11">
        <v>0</v>
      </c>
      <c r="U414" s="14" t="s">
        <v>2541</v>
      </c>
      <c r="V414" s="76" t="s">
        <v>2017</v>
      </c>
      <c r="W414" s="101"/>
      <c r="X414" s="101"/>
      <c r="Y414" s="102"/>
      <c r="Z414" s="102"/>
      <c r="AA414" s="103"/>
    </row>
    <row r="415" spans="1:27" ht="45.75" hidden="1" thickTop="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75" hidden="1" thickTop="1" x14ac:dyDescent="0.25">
      <c r="A416" s="34">
        <v>408</v>
      </c>
      <c r="B416" s="11">
        <v>385</v>
      </c>
      <c r="C416" s="36">
        <v>284</v>
      </c>
      <c r="D416" s="37">
        <f>VLOOKUP(C416,[2]MŁK!$B$3:$AO$107,2,FALSE)</f>
        <v>33</v>
      </c>
      <c r="E416" s="11" t="s">
        <v>455</v>
      </c>
      <c r="F416" s="11" t="s">
        <v>456</v>
      </c>
      <c r="G416" s="11" t="s">
        <v>863</v>
      </c>
      <c r="H416" s="11" t="s">
        <v>864</v>
      </c>
      <c r="I416" s="11" t="s">
        <v>1585</v>
      </c>
      <c r="J416" s="11" t="s">
        <v>2357</v>
      </c>
      <c r="K416" s="12">
        <f t="shared" si="12"/>
        <v>12.8</v>
      </c>
      <c r="L416" s="12">
        <v>0</v>
      </c>
      <c r="M416" s="12">
        <v>12.8</v>
      </c>
      <c r="N416" s="12">
        <v>0</v>
      </c>
      <c r="O416" s="12">
        <v>0</v>
      </c>
      <c r="P416" s="13" t="s">
        <v>1587</v>
      </c>
      <c r="Q416" s="13" t="s">
        <v>2521</v>
      </c>
      <c r="R416" s="13"/>
      <c r="S416" s="13" t="s">
        <v>2522</v>
      </c>
      <c r="T416" s="11">
        <v>0</v>
      </c>
      <c r="U416" s="14" t="s">
        <v>1902</v>
      </c>
      <c r="V416" s="77" t="s">
        <v>1888</v>
      </c>
      <c r="W416" s="101"/>
      <c r="X416" s="101"/>
      <c r="Y416" s="102"/>
      <c r="Z416" s="102"/>
      <c r="AA416" s="103"/>
    </row>
    <row r="417" spans="1:27" ht="195.75" hidden="1" thickTop="1" x14ac:dyDescent="0.25">
      <c r="A417" s="34">
        <v>409</v>
      </c>
      <c r="B417" s="11">
        <v>382</v>
      </c>
      <c r="C417" s="36">
        <v>295</v>
      </c>
      <c r="D417" s="37">
        <f>VLOOKUP(C417,[2]MŁK!$B$3:$AO$107,2,FALSE)</f>
        <v>323</v>
      </c>
      <c r="E417" s="11" t="s">
        <v>455</v>
      </c>
      <c r="F417" s="11" t="s">
        <v>451</v>
      </c>
      <c r="G417" s="11" t="s">
        <v>862</v>
      </c>
      <c r="H417" s="11" t="s">
        <v>1578</v>
      </c>
      <c r="I417" s="11" t="s">
        <v>1579</v>
      </c>
      <c r="J417" s="11" t="s">
        <v>2357</v>
      </c>
      <c r="K417" s="12">
        <f t="shared" si="12"/>
        <v>18.329999999999998</v>
      </c>
      <c r="L417" s="12">
        <v>0</v>
      </c>
      <c r="M417" s="12">
        <v>18.329999999999998</v>
      </c>
      <c r="N417" s="12">
        <v>0</v>
      </c>
      <c r="O417" s="12">
        <v>0</v>
      </c>
      <c r="P417" s="13" t="s">
        <v>1581</v>
      </c>
      <c r="Q417" s="13" t="s">
        <v>1581</v>
      </c>
      <c r="R417" s="13"/>
      <c r="S417" s="13" t="s">
        <v>2518</v>
      </c>
      <c r="T417" s="11" t="s">
        <v>2519</v>
      </c>
      <c r="U417" s="14" t="s">
        <v>2520</v>
      </c>
      <c r="V417" s="77" t="s">
        <v>1885</v>
      </c>
      <c r="W417" s="101"/>
      <c r="X417" s="101"/>
      <c r="Y417" s="102"/>
      <c r="Z417" s="102"/>
      <c r="AA417" s="103"/>
    </row>
    <row r="418" spans="1:27" ht="75.75" hidden="1" thickTop="1" x14ac:dyDescent="0.25">
      <c r="A418" s="34">
        <v>410</v>
      </c>
      <c r="B418" s="11">
        <v>377</v>
      </c>
      <c r="C418" s="36">
        <v>290</v>
      </c>
      <c r="D418" s="37">
        <f>VLOOKUP(C418,[2]MŁK!$B$3:$AO$107,2,FALSE)</f>
        <v>27</v>
      </c>
      <c r="E418" s="11" t="s">
        <v>455</v>
      </c>
      <c r="F418" s="11" t="s">
        <v>456</v>
      </c>
      <c r="G418" s="11" t="s">
        <v>860</v>
      </c>
      <c r="H418" s="11" t="s">
        <v>861</v>
      </c>
      <c r="I418" s="11" t="s">
        <v>1563</v>
      </c>
      <c r="J418" s="11" t="s">
        <v>2357</v>
      </c>
      <c r="K418" s="12">
        <f t="shared" si="12"/>
        <v>13.113</v>
      </c>
      <c r="L418" s="12">
        <v>0</v>
      </c>
      <c r="M418" s="12">
        <v>10.18</v>
      </c>
      <c r="N418" s="12">
        <v>2.9329999999999998</v>
      </c>
      <c r="O418" s="12">
        <v>0</v>
      </c>
      <c r="P418" s="13" t="s">
        <v>1565</v>
      </c>
      <c r="Q418" s="13" t="s">
        <v>2523</v>
      </c>
      <c r="R418" s="13"/>
      <c r="S418" s="13" t="s">
        <v>2524</v>
      </c>
      <c r="T418" s="11" t="s">
        <v>2525</v>
      </c>
      <c r="U418" s="14" t="s">
        <v>1955</v>
      </c>
      <c r="V418" s="77" t="s">
        <v>1880</v>
      </c>
      <c r="W418" s="101"/>
      <c r="X418" s="101"/>
      <c r="Y418" s="102"/>
      <c r="Z418" s="102"/>
      <c r="AA418" s="103"/>
    </row>
    <row r="419" spans="1:27" ht="409.6" hidden="1" thickTop="1" x14ac:dyDescent="0.25">
      <c r="A419" s="34">
        <v>411</v>
      </c>
      <c r="B419" s="11">
        <v>386</v>
      </c>
      <c r="C419" s="36">
        <v>322</v>
      </c>
      <c r="D419" s="37">
        <f>VLOOKUP(C419,[2]MŁK!$B$3:$AO$107,2,FALSE)</f>
        <v>46</v>
      </c>
      <c r="E419" s="11" t="s">
        <v>455</v>
      </c>
      <c r="F419" s="11" t="s">
        <v>451</v>
      </c>
      <c r="G419" s="11" t="s">
        <v>865</v>
      </c>
      <c r="H419" s="11" t="s">
        <v>866</v>
      </c>
      <c r="I419" s="11" t="s">
        <v>1588</v>
      </c>
      <c r="J419" s="11" t="s">
        <v>2357</v>
      </c>
      <c r="K419" s="12">
        <f t="shared" si="12"/>
        <v>15.875</v>
      </c>
      <c r="L419" s="12">
        <v>0</v>
      </c>
      <c r="M419" s="12">
        <v>15.875</v>
      </c>
      <c r="N419" s="12">
        <v>0</v>
      </c>
      <c r="O419" s="12">
        <v>0</v>
      </c>
      <c r="P419" s="13" t="s">
        <v>1590</v>
      </c>
      <c r="Q419" s="13" t="s">
        <v>1590</v>
      </c>
      <c r="R419" s="13"/>
      <c r="S419" s="13" t="s">
        <v>2475</v>
      </c>
      <c r="T419" s="11" t="s">
        <v>2526</v>
      </c>
      <c r="U419" s="14" t="s">
        <v>2527</v>
      </c>
      <c r="V419" s="77" t="s">
        <v>1889</v>
      </c>
      <c r="W419" s="101"/>
      <c r="X419" s="101"/>
      <c r="Y419" s="102"/>
      <c r="Z419" s="102"/>
      <c r="AA419" s="103"/>
    </row>
    <row r="420" spans="1:27" ht="165.75" hidden="1" thickTop="1" x14ac:dyDescent="0.25">
      <c r="A420" s="34">
        <v>412</v>
      </c>
      <c r="B420" s="11"/>
      <c r="C420" s="36">
        <v>367</v>
      </c>
      <c r="D420" s="37">
        <f>VLOOKUP(C420,[2]MŁK!$B$3:$AO$107,2,FALSE)</f>
        <v>339</v>
      </c>
      <c r="E420" s="11" t="s">
        <v>455</v>
      </c>
      <c r="F420" s="11" t="s">
        <v>451</v>
      </c>
      <c r="G420" s="11" t="s">
        <v>2343</v>
      </c>
      <c r="H420" s="11" t="s">
        <v>2344</v>
      </c>
      <c r="I420" s="11" t="s">
        <v>2345</v>
      </c>
      <c r="J420" s="11" t="s">
        <v>2357</v>
      </c>
      <c r="K420" s="12">
        <f t="shared" si="12"/>
        <v>9.5180000000000007</v>
      </c>
      <c r="L420" s="12">
        <v>0</v>
      </c>
      <c r="M420" s="12">
        <v>9.5180000000000007</v>
      </c>
      <c r="N420" s="12">
        <v>0</v>
      </c>
      <c r="O420" s="12">
        <v>0</v>
      </c>
      <c r="P420" s="13" t="s">
        <v>2528</v>
      </c>
      <c r="Q420" s="13" t="s">
        <v>2528</v>
      </c>
      <c r="R420" s="13"/>
      <c r="S420" s="13" t="s">
        <v>2529</v>
      </c>
      <c r="T420" s="11" t="s">
        <v>2530</v>
      </c>
      <c r="U420" s="14" t="s">
        <v>2531</v>
      </c>
      <c r="V420" s="76" t="s">
        <v>2346</v>
      </c>
      <c r="W420" s="101"/>
      <c r="X420" s="101"/>
      <c r="Y420" s="102"/>
      <c r="Z420" s="102"/>
      <c r="AA420" s="103"/>
    </row>
    <row r="421" spans="1:27" ht="210.75" hidden="1" thickTop="1" x14ac:dyDescent="0.25">
      <c r="A421" s="34">
        <v>413</v>
      </c>
      <c r="B421" s="11"/>
      <c r="C421" s="36">
        <v>368</v>
      </c>
      <c r="D421" s="37">
        <f>VLOOKUP(C421,[2]MŁK!$B$3:$AO$107,2,FALSE)</f>
        <v>215</v>
      </c>
      <c r="E421" s="11" t="s">
        <v>455</v>
      </c>
      <c r="F421" s="11" t="s">
        <v>451</v>
      </c>
      <c r="G421" s="11" t="s">
        <v>2347</v>
      </c>
      <c r="H421" s="11" t="s">
        <v>2348</v>
      </c>
      <c r="I421" s="11" t="s">
        <v>2347</v>
      </c>
      <c r="J421" s="11" t="s">
        <v>2357</v>
      </c>
      <c r="K421" s="12">
        <f t="shared" si="12"/>
        <v>19.14</v>
      </c>
      <c r="L421" s="12">
        <v>0</v>
      </c>
      <c r="M421" s="12">
        <v>19.14</v>
      </c>
      <c r="N421" s="12">
        <v>0</v>
      </c>
      <c r="O421" s="12">
        <v>0</v>
      </c>
      <c r="P421" s="13" t="s">
        <v>2532</v>
      </c>
      <c r="Q421" s="13" t="s">
        <v>2532</v>
      </c>
      <c r="R421" s="13"/>
      <c r="S421" s="13" t="s">
        <v>2533</v>
      </c>
      <c r="T421" s="11" t="s">
        <v>2534</v>
      </c>
      <c r="U421" s="14" t="s">
        <v>2535</v>
      </c>
      <c r="V421" s="76" t="s">
        <v>2349</v>
      </c>
      <c r="W421" s="101"/>
      <c r="X421" s="101"/>
      <c r="Y421" s="102"/>
      <c r="Z421" s="102"/>
      <c r="AA421" s="103"/>
    </row>
    <row r="422" spans="1:27" ht="60.75" hidden="1" thickTop="1" x14ac:dyDescent="0.25">
      <c r="A422" s="34">
        <v>414</v>
      </c>
      <c r="B422" s="35">
        <v>301</v>
      </c>
      <c r="C422" s="36">
        <v>102</v>
      </c>
      <c r="D422" s="37">
        <v>0</v>
      </c>
      <c r="E422" s="11" t="s">
        <v>455</v>
      </c>
      <c r="F422" s="11" t="s">
        <v>344</v>
      </c>
      <c r="G422" s="11" t="s">
        <v>488</v>
      </c>
      <c r="H422" s="11" t="s">
        <v>489</v>
      </c>
      <c r="I422" s="11" t="s">
        <v>1439</v>
      </c>
      <c r="J422" s="11" t="s">
        <v>2358</v>
      </c>
      <c r="K422" s="12">
        <f t="shared" si="12"/>
        <v>27.44</v>
      </c>
      <c r="L422" s="12">
        <v>27.44</v>
      </c>
      <c r="M422" s="12">
        <v>0</v>
      </c>
      <c r="N422" s="12">
        <v>0</v>
      </c>
      <c r="O422" s="12">
        <v>0</v>
      </c>
      <c r="P422" s="13">
        <v>38196</v>
      </c>
      <c r="Q422" s="13">
        <v>38226</v>
      </c>
      <c r="R422" s="13">
        <v>38923</v>
      </c>
      <c r="S422" s="13"/>
      <c r="T422" s="11" t="s">
        <v>490</v>
      </c>
      <c r="U422" s="14" t="s">
        <v>1904</v>
      </c>
      <c r="V422" s="76" t="s">
        <v>1662</v>
      </c>
      <c r="W422" s="101"/>
      <c r="X422" s="101"/>
      <c r="Y422" s="102"/>
      <c r="Z422" s="102"/>
      <c r="AA422" s="103"/>
    </row>
    <row r="423" spans="1:27" ht="120.75" hidden="1" thickTop="1" x14ac:dyDescent="0.25">
      <c r="A423" s="34">
        <v>415</v>
      </c>
      <c r="B423" s="38">
        <v>302</v>
      </c>
      <c r="C423" s="36">
        <v>103</v>
      </c>
      <c r="D423" s="37">
        <v>0</v>
      </c>
      <c r="E423" s="11" t="s">
        <v>455</v>
      </c>
      <c r="F423" s="11" t="s">
        <v>344</v>
      </c>
      <c r="G423" s="11" t="s">
        <v>488</v>
      </c>
      <c r="H423" s="11" t="s">
        <v>492</v>
      </c>
      <c r="I423" s="11" t="s">
        <v>1441</v>
      </c>
      <c r="J423" s="11" t="s">
        <v>2358</v>
      </c>
      <c r="K423" s="12">
        <f t="shared" si="12"/>
        <v>18.145</v>
      </c>
      <c r="L423" s="12">
        <v>18.145</v>
      </c>
      <c r="M423" s="12">
        <v>0</v>
      </c>
      <c r="N423" s="12">
        <v>0</v>
      </c>
      <c r="O423" s="12">
        <v>0</v>
      </c>
      <c r="P423" s="13">
        <v>38196</v>
      </c>
      <c r="Q423" s="13">
        <v>38226</v>
      </c>
      <c r="R423" s="13">
        <v>38923</v>
      </c>
      <c r="S423" s="13"/>
      <c r="T423" s="11" t="s">
        <v>490</v>
      </c>
      <c r="U423" s="14" t="s">
        <v>1905</v>
      </c>
      <c r="V423" s="76" t="s">
        <v>1663</v>
      </c>
      <c r="W423" s="101"/>
      <c r="X423" s="101"/>
      <c r="Y423" s="102"/>
      <c r="Z423" s="102"/>
      <c r="AA423" s="103"/>
    </row>
    <row r="424" spans="1:27" ht="180.75" hidden="1" thickTop="1" x14ac:dyDescent="0.25">
      <c r="A424" s="34">
        <v>416</v>
      </c>
      <c r="B424" s="38">
        <v>222</v>
      </c>
      <c r="C424" s="36">
        <v>93</v>
      </c>
      <c r="D424" s="37">
        <v>0</v>
      </c>
      <c r="E424" s="11" t="s">
        <v>455</v>
      </c>
      <c r="F424" s="11" t="s">
        <v>456</v>
      </c>
      <c r="G424" s="11" t="s">
        <v>472</v>
      </c>
      <c r="H424" s="11" t="s">
        <v>2097</v>
      </c>
      <c r="I424" s="11" t="s">
        <v>2096</v>
      </c>
      <c r="J424" s="11" t="s">
        <v>2358</v>
      </c>
      <c r="K424" s="12">
        <f t="shared" si="12"/>
        <v>9.1039999999999992</v>
      </c>
      <c r="L424" s="12">
        <v>0</v>
      </c>
      <c r="M424" s="12">
        <v>9.1039999999999992</v>
      </c>
      <c r="N424" s="12">
        <v>0</v>
      </c>
      <c r="O424" s="12">
        <v>0</v>
      </c>
      <c r="P424" s="13">
        <v>38796</v>
      </c>
      <c r="Q424" s="13">
        <v>38796</v>
      </c>
      <c r="R424" s="13" t="s">
        <v>2094</v>
      </c>
      <c r="S424" s="13"/>
      <c r="T424" s="11" t="s">
        <v>2095</v>
      </c>
      <c r="U424" s="14" t="s">
        <v>1932</v>
      </c>
      <c r="V424" s="76" t="s">
        <v>1685</v>
      </c>
      <c r="W424" s="101"/>
      <c r="X424" s="101"/>
      <c r="Y424" s="102"/>
      <c r="Z424" s="102"/>
      <c r="AA424" s="103"/>
    </row>
    <row r="425" spans="1:27" ht="60.75" hidden="1" thickTop="1" x14ac:dyDescent="0.25">
      <c r="A425" s="34">
        <v>417</v>
      </c>
      <c r="B425" s="38">
        <v>234</v>
      </c>
      <c r="C425" s="36">
        <v>95</v>
      </c>
      <c r="D425" s="37">
        <v>0</v>
      </c>
      <c r="E425" s="11" t="s">
        <v>455</v>
      </c>
      <c r="F425" s="11" t="s">
        <v>477</v>
      </c>
      <c r="G425" s="11" t="s">
        <v>482</v>
      </c>
      <c r="H425" s="11" t="s">
        <v>483</v>
      </c>
      <c r="I425" s="11" t="s">
        <v>1323</v>
      </c>
      <c r="J425" s="11" t="s">
        <v>2358</v>
      </c>
      <c r="K425" s="12">
        <f t="shared" si="12"/>
        <v>1.75</v>
      </c>
      <c r="L425" s="12">
        <v>0</v>
      </c>
      <c r="M425" s="12">
        <v>0</v>
      </c>
      <c r="N425" s="12">
        <v>1.75</v>
      </c>
      <c r="O425" s="12">
        <v>0</v>
      </c>
      <c r="P425" s="13">
        <v>39031</v>
      </c>
      <c r="Q425" s="13">
        <v>39043</v>
      </c>
      <c r="R425" s="13">
        <v>39692</v>
      </c>
      <c r="S425" s="13"/>
      <c r="T425" s="11" t="s">
        <v>484</v>
      </c>
      <c r="U425" s="14" t="s">
        <v>1926</v>
      </c>
      <c r="V425" s="76" t="s">
        <v>1678</v>
      </c>
      <c r="W425" s="101"/>
      <c r="X425" s="101"/>
      <c r="Y425" s="102"/>
      <c r="Z425" s="102"/>
      <c r="AA425" s="103"/>
    </row>
    <row r="426" spans="1:27" ht="45.75" hidden="1" thickTop="1" x14ac:dyDescent="0.25">
      <c r="A426" s="34">
        <v>418</v>
      </c>
      <c r="B426" s="38">
        <v>201</v>
      </c>
      <c r="C426" s="36">
        <v>97</v>
      </c>
      <c r="D426" s="37">
        <v>0</v>
      </c>
      <c r="E426" s="11" t="s">
        <v>455</v>
      </c>
      <c r="F426" s="11" t="s">
        <v>477</v>
      </c>
      <c r="G426" s="11" t="s">
        <v>478</v>
      </c>
      <c r="H426" s="11" t="s">
        <v>479</v>
      </c>
      <c r="I426" s="11" t="s">
        <v>1254</v>
      </c>
      <c r="J426" s="11" t="s">
        <v>2358</v>
      </c>
      <c r="K426" s="12">
        <f t="shared" si="12"/>
        <v>7.3550000000000004</v>
      </c>
      <c r="L426" s="12">
        <v>0</v>
      </c>
      <c r="M426" s="12">
        <v>0</v>
      </c>
      <c r="N426" s="12">
        <v>7.3550000000000004</v>
      </c>
      <c r="O426" s="12">
        <v>0</v>
      </c>
      <c r="P426" s="13">
        <v>39108</v>
      </c>
      <c r="Q426" s="13">
        <v>39113</v>
      </c>
      <c r="R426" s="13">
        <v>40067</v>
      </c>
      <c r="S426" s="13"/>
      <c r="T426" s="11"/>
      <c r="U426" s="14" t="e">
        <v>#N/A</v>
      </c>
      <c r="V426" s="76" t="s">
        <v>1702</v>
      </c>
      <c r="W426" s="101"/>
      <c r="X426" s="101"/>
      <c r="Y426" s="102"/>
      <c r="Z426" s="102"/>
      <c r="AA426" s="103"/>
    </row>
    <row r="427" spans="1:27" ht="180.75" hidden="1" thickTop="1" x14ac:dyDescent="0.25">
      <c r="A427" s="34">
        <v>419</v>
      </c>
      <c r="B427" s="38">
        <v>193</v>
      </c>
      <c r="C427" s="36">
        <v>94</v>
      </c>
      <c r="D427" s="37">
        <v>0</v>
      </c>
      <c r="E427" s="11" t="s">
        <v>455</v>
      </c>
      <c r="F427" s="11" t="s">
        <v>456</v>
      </c>
      <c r="G427" s="11" t="s">
        <v>472</v>
      </c>
      <c r="H427" s="11" t="s">
        <v>473</v>
      </c>
      <c r="I427" s="11" t="s">
        <v>1237</v>
      </c>
      <c r="J427" s="11" t="s">
        <v>2358</v>
      </c>
      <c r="K427" s="12">
        <f t="shared" si="12"/>
        <v>4.9619999999999997</v>
      </c>
      <c r="L427" s="12">
        <v>0</v>
      </c>
      <c r="M427" s="12">
        <v>4.9619999999999997</v>
      </c>
      <c r="N427" s="12">
        <v>0</v>
      </c>
      <c r="O427" s="12">
        <v>0</v>
      </c>
      <c r="P427" s="13">
        <v>39440</v>
      </c>
      <c r="Q427" s="13">
        <v>39440</v>
      </c>
      <c r="R427" s="13">
        <v>40350</v>
      </c>
      <c r="S427" s="13"/>
      <c r="T427" s="11" t="s">
        <v>2095</v>
      </c>
      <c r="U427" s="14" t="s">
        <v>1944</v>
      </c>
      <c r="V427" s="76" t="s">
        <v>1695</v>
      </c>
      <c r="W427" s="101"/>
      <c r="X427" s="101"/>
      <c r="Y427" s="102"/>
      <c r="Z427" s="102"/>
      <c r="AA427" s="103"/>
    </row>
    <row r="428" spans="1:27" ht="60.75" hidden="1" thickTop="1" x14ac:dyDescent="0.25">
      <c r="A428" s="34">
        <v>420</v>
      </c>
      <c r="B428" s="38">
        <v>195</v>
      </c>
      <c r="C428" s="36">
        <v>96</v>
      </c>
      <c r="D428" s="37">
        <v>0</v>
      </c>
      <c r="E428" s="11" t="s">
        <v>455</v>
      </c>
      <c r="F428" s="11" t="s">
        <v>67</v>
      </c>
      <c r="G428" s="11" t="s">
        <v>475</v>
      </c>
      <c r="H428" s="11" t="s">
        <v>476</v>
      </c>
      <c r="I428" s="11" t="s">
        <v>1241</v>
      </c>
      <c r="J428" s="11" t="s">
        <v>2358</v>
      </c>
      <c r="K428" s="12">
        <f t="shared" si="12"/>
        <v>7.7949999999999999</v>
      </c>
      <c r="L428" s="12">
        <v>0</v>
      </c>
      <c r="M428" s="12">
        <v>7.7949999999999999</v>
      </c>
      <c r="N428" s="12">
        <v>0</v>
      </c>
      <c r="O428" s="12">
        <v>0</v>
      </c>
      <c r="P428" s="13">
        <v>39618</v>
      </c>
      <c r="Q428" s="13">
        <v>39588</v>
      </c>
      <c r="R428" s="13">
        <v>40289</v>
      </c>
      <c r="S428" s="13"/>
      <c r="T428" s="11"/>
      <c r="U428" s="14" t="e">
        <v>#N/A</v>
      </c>
      <c r="V428" s="76" t="s">
        <v>1721</v>
      </c>
      <c r="W428" s="101"/>
      <c r="X428" s="101"/>
      <c r="Y428" s="102"/>
      <c r="Z428" s="102"/>
      <c r="AA428" s="103"/>
    </row>
    <row r="429" spans="1:27" ht="60.75" hidden="1" thickTop="1" x14ac:dyDescent="0.25">
      <c r="A429" s="34">
        <v>421</v>
      </c>
      <c r="B429" s="35">
        <v>186</v>
      </c>
      <c r="C429" s="36">
        <v>98</v>
      </c>
      <c r="D429" s="37">
        <v>0</v>
      </c>
      <c r="E429" s="11" t="s">
        <v>455</v>
      </c>
      <c r="F429" s="11" t="s">
        <v>456</v>
      </c>
      <c r="G429" s="11" t="s">
        <v>470</v>
      </c>
      <c r="H429" s="11" t="s">
        <v>471</v>
      </c>
      <c r="I429" s="11" t="s">
        <v>1223</v>
      </c>
      <c r="J429" s="11" t="s">
        <v>2358</v>
      </c>
      <c r="K429" s="12">
        <f t="shared" si="12"/>
        <v>6.1</v>
      </c>
      <c r="L429" s="12">
        <v>0</v>
      </c>
      <c r="M429" s="12">
        <v>6.1</v>
      </c>
      <c r="N429" s="12">
        <v>0</v>
      </c>
      <c r="O429" s="12">
        <v>0</v>
      </c>
      <c r="P429" s="13">
        <v>39580</v>
      </c>
      <c r="Q429" s="13">
        <v>39589</v>
      </c>
      <c r="R429" s="13">
        <v>40141</v>
      </c>
      <c r="S429" s="13"/>
      <c r="T429" s="11"/>
      <c r="U429" s="14" t="e">
        <v>#N/A</v>
      </c>
      <c r="V429" s="76" t="s">
        <v>1710</v>
      </c>
      <c r="W429" s="101"/>
      <c r="X429" s="101"/>
      <c r="Y429" s="102"/>
      <c r="Z429" s="102"/>
      <c r="AA429" s="103"/>
    </row>
    <row r="430" spans="1:27" ht="120.75" hidden="1" thickTop="1" x14ac:dyDescent="0.25">
      <c r="A430" s="34">
        <v>422</v>
      </c>
      <c r="B430" s="38">
        <v>146</v>
      </c>
      <c r="C430" s="36">
        <v>99</v>
      </c>
      <c r="D430" s="37">
        <v>0</v>
      </c>
      <c r="E430" s="11" t="s">
        <v>455</v>
      </c>
      <c r="F430" s="11" t="s">
        <v>456</v>
      </c>
      <c r="G430" s="11" t="s">
        <v>466</v>
      </c>
      <c r="H430" s="11" t="s">
        <v>2100</v>
      </c>
      <c r="I430" s="11" t="s">
        <v>1150</v>
      </c>
      <c r="J430" s="11" t="s">
        <v>2358</v>
      </c>
      <c r="K430" s="12">
        <f t="shared" si="12"/>
        <v>14.231000000000002</v>
      </c>
      <c r="L430" s="12">
        <v>0</v>
      </c>
      <c r="M430" s="12">
        <v>14.231000000000002</v>
      </c>
      <c r="N430" s="12">
        <v>0</v>
      </c>
      <c r="O430" s="12">
        <v>0</v>
      </c>
      <c r="P430" s="13">
        <v>40011</v>
      </c>
      <c r="Q430" s="13">
        <v>40032</v>
      </c>
      <c r="R430" s="13" t="s">
        <v>2098</v>
      </c>
      <c r="S430" s="13"/>
      <c r="T430" s="11" t="s">
        <v>2099</v>
      </c>
      <c r="U430" s="14" t="s">
        <v>1992</v>
      </c>
      <c r="V430" s="76" t="s">
        <v>1762</v>
      </c>
      <c r="W430" s="101"/>
      <c r="X430" s="101"/>
      <c r="Y430" s="102"/>
      <c r="Z430" s="102"/>
      <c r="AA430" s="103"/>
    </row>
    <row r="431" spans="1:27" ht="75.75" hidden="1" thickTop="1" x14ac:dyDescent="0.25">
      <c r="A431" s="34">
        <v>423</v>
      </c>
      <c r="B431" s="35">
        <v>91</v>
      </c>
      <c r="C431" s="36">
        <v>101</v>
      </c>
      <c r="D431" s="37">
        <v>0</v>
      </c>
      <c r="E431" s="11" t="s">
        <v>455</v>
      </c>
      <c r="F431" s="11" t="s">
        <v>451</v>
      </c>
      <c r="G431" s="11" t="s">
        <v>460</v>
      </c>
      <c r="H431" s="11" t="s">
        <v>462</v>
      </c>
      <c r="I431" s="11" t="s">
        <v>1049</v>
      </c>
      <c r="J431" s="11" t="s">
        <v>2358</v>
      </c>
      <c r="K431" s="12">
        <f t="shared" si="12"/>
        <v>21.84</v>
      </c>
      <c r="L431" s="12">
        <v>0</v>
      </c>
      <c r="M431" s="12">
        <v>20.14</v>
      </c>
      <c r="N431" s="12">
        <v>1.7</v>
      </c>
      <c r="O431" s="12">
        <v>0</v>
      </c>
      <c r="P431" s="13">
        <v>40116</v>
      </c>
      <c r="Q431" s="13">
        <v>40142</v>
      </c>
      <c r="R431" s="13">
        <v>41062</v>
      </c>
      <c r="S431" s="13"/>
      <c r="T431" s="11"/>
      <c r="U431" s="14" t="s">
        <v>2008</v>
      </c>
      <c r="V431" s="76" t="s">
        <v>1781</v>
      </c>
      <c r="W431" s="101"/>
      <c r="X431" s="101"/>
      <c r="Y431" s="102"/>
      <c r="Z431" s="102"/>
      <c r="AA431" s="103"/>
    </row>
    <row r="432" spans="1:27" ht="90.75" hidden="1" thickTop="1" x14ac:dyDescent="0.25">
      <c r="A432" s="34">
        <v>424</v>
      </c>
      <c r="B432" s="38">
        <v>90</v>
      </c>
      <c r="C432" s="36">
        <v>100</v>
      </c>
      <c r="D432" s="37">
        <v>0</v>
      </c>
      <c r="E432" s="11" t="s">
        <v>455</v>
      </c>
      <c r="F432" s="11" t="s">
        <v>451</v>
      </c>
      <c r="G432" s="11" t="s">
        <v>460</v>
      </c>
      <c r="H432" s="11" t="s">
        <v>461</v>
      </c>
      <c r="I432" s="11" t="s">
        <v>1047</v>
      </c>
      <c r="J432" s="11" t="s">
        <v>2358</v>
      </c>
      <c r="K432" s="12">
        <f t="shared" si="12"/>
        <v>19.683999999999997</v>
      </c>
      <c r="L432" s="12">
        <v>0</v>
      </c>
      <c r="M432" s="12">
        <v>14.895</v>
      </c>
      <c r="N432" s="12">
        <v>4.7889999999999997</v>
      </c>
      <c r="O432" s="12">
        <v>0</v>
      </c>
      <c r="P432" s="13">
        <v>40127</v>
      </c>
      <c r="Q432" s="13">
        <v>40148</v>
      </c>
      <c r="R432" s="13">
        <v>41064</v>
      </c>
      <c r="S432" s="13"/>
      <c r="T432" s="11"/>
      <c r="U432" s="14" t="s">
        <v>2009</v>
      </c>
      <c r="V432" s="76" t="s">
        <v>1782</v>
      </c>
      <c r="W432" s="101"/>
      <c r="X432" s="101"/>
      <c r="Y432" s="102"/>
      <c r="Z432" s="102"/>
      <c r="AA432" s="103"/>
    </row>
    <row r="433" spans="1:27" ht="135.75" hidden="1" thickTop="1" x14ac:dyDescent="0.25">
      <c r="A433" s="34">
        <v>425</v>
      </c>
      <c r="B433" s="38">
        <v>104</v>
      </c>
      <c r="C433" s="36">
        <v>180</v>
      </c>
      <c r="D433" s="37">
        <v>0</v>
      </c>
      <c r="E433" s="11" t="s">
        <v>455</v>
      </c>
      <c r="F433" s="11" t="s">
        <v>456</v>
      </c>
      <c r="G433" s="11" t="s">
        <v>465</v>
      </c>
      <c r="H433" s="11" t="s">
        <v>2139</v>
      </c>
      <c r="I433" s="11" t="s">
        <v>1081</v>
      </c>
      <c r="J433" s="11" t="s">
        <v>2358</v>
      </c>
      <c r="K433" s="12">
        <f t="shared" si="12"/>
        <v>7.74</v>
      </c>
      <c r="L433" s="12">
        <v>0</v>
      </c>
      <c r="M433" s="12">
        <v>7.74</v>
      </c>
      <c r="N433" s="12">
        <v>0</v>
      </c>
      <c r="O433" s="12">
        <v>0</v>
      </c>
      <c r="P433" s="13">
        <v>40282</v>
      </c>
      <c r="Q433" s="13">
        <v>40303</v>
      </c>
      <c r="R433" s="13">
        <v>41212</v>
      </c>
      <c r="S433" s="13"/>
      <c r="T433" s="11" t="s">
        <v>2142</v>
      </c>
      <c r="U433" s="14"/>
      <c r="V433" s="76" t="s">
        <v>2143</v>
      </c>
      <c r="W433" s="101"/>
      <c r="X433" s="101"/>
      <c r="Y433" s="102"/>
      <c r="Z433" s="102"/>
      <c r="AA433" s="103"/>
    </row>
    <row r="434" spans="1:27" ht="75.75" hidden="1" thickTop="1" x14ac:dyDescent="0.25">
      <c r="A434" s="34">
        <v>426</v>
      </c>
      <c r="B434" s="35">
        <v>107</v>
      </c>
      <c r="C434" s="36">
        <v>236</v>
      </c>
      <c r="D434" s="37">
        <v>0</v>
      </c>
      <c r="E434" s="11" t="s">
        <v>455</v>
      </c>
      <c r="F434" s="11" t="s">
        <v>456</v>
      </c>
      <c r="G434" s="11" t="s">
        <v>466</v>
      </c>
      <c r="H434" s="11" t="s">
        <v>467</v>
      </c>
      <c r="I434" s="11" t="s">
        <v>1086</v>
      </c>
      <c r="J434" s="11" t="s">
        <v>2358</v>
      </c>
      <c r="K434" s="12">
        <f t="shared" si="12"/>
        <v>0</v>
      </c>
      <c r="L434" s="12">
        <v>0</v>
      </c>
      <c r="M434" s="12">
        <v>0</v>
      </c>
      <c r="N434" s="12">
        <v>0</v>
      </c>
      <c r="O434" s="12">
        <v>0</v>
      </c>
      <c r="P434" s="13">
        <v>40792</v>
      </c>
      <c r="Q434" s="13">
        <v>40822</v>
      </c>
      <c r="R434" s="13">
        <v>41145</v>
      </c>
      <c r="S434" s="13"/>
      <c r="T434" s="11"/>
      <c r="U434" s="14" t="s">
        <v>2013</v>
      </c>
      <c r="V434" s="76" t="s">
        <v>1786</v>
      </c>
      <c r="W434" s="101"/>
      <c r="X434" s="101"/>
      <c r="Y434" s="102"/>
      <c r="Z434" s="102"/>
      <c r="AA434" s="103"/>
    </row>
    <row r="435" spans="1:27" ht="135.75" hidden="1" thickTop="1" x14ac:dyDescent="0.25">
      <c r="A435" s="34">
        <v>427</v>
      </c>
      <c r="B435" s="35">
        <v>30</v>
      </c>
      <c r="C435" s="36">
        <v>259</v>
      </c>
      <c r="D435" s="37">
        <v>61</v>
      </c>
      <c r="E435" s="11" t="s">
        <v>455</v>
      </c>
      <c r="F435" s="11" t="s">
        <v>456</v>
      </c>
      <c r="G435" s="11" t="s">
        <v>457</v>
      </c>
      <c r="H435" s="11" t="s">
        <v>937</v>
      </c>
      <c r="I435" s="11" t="s">
        <v>2140</v>
      </c>
      <c r="J435" s="11" t="s">
        <v>2358</v>
      </c>
      <c r="K435" s="12">
        <f t="shared" si="12"/>
        <v>5.3280000000000003</v>
      </c>
      <c r="L435" s="12">
        <v>0</v>
      </c>
      <c r="M435" s="12">
        <v>5.3280000000000003</v>
      </c>
      <c r="N435" s="12">
        <v>0</v>
      </c>
      <c r="O435" s="12">
        <v>0</v>
      </c>
      <c r="P435" s="13">
        <v>41376</v>
      </c>
      <c r="Q435" s="13">
        <v>41386</v>
      </c>
      <c r="R435" s="13">
        <v>41989</v>
      </c>
      <c r="S435" s="13"/>
      <c r="T435" s="11" t="s">
        <v>2141</v>
      </c>
      <c r="U435" s="14" t="s">
        <v>2019</v>
      </c>
      <c r="V435" s="77" t="s">
        <v>1794</v>
      </c>
      <c r="W435" s="101"/>
      <c r="X435" s="101"/>
      <c r="Y435" s="102"/>
      <c r="Z435" s="102"/>
      <c r="AA435" s="103"/>
    </row>
    <row r="436" spans="1:27" ht="90.75" hidden="1" thickTop="1" x14ac:dyDescent="0.25">
      <c r="A436" s="34">
        <v>428</v>
      </c>
      <c r="B436" s="38">
        <v>62</v>
      </c>
      <c r="C436" s="36">
        <v>264</v>
      </c>
      <c r="D436" s="37">
        <v>0</v>
      </c>
      <c r="E436" s="11" t="s">
        <v>455</v>
      </c>
      <c r="F436" s="11" t="s">
        <v>451</v>
      </c>
      <c r="G436" s="11" t="s">
        <v>452</v>
      </c>
      <c r="H436" s="11" t="s">
        <v>2146</v>
      </c>
      <c r="I436" s="11" t="s">
        <v>459</v>
      </c>
      <c r="J436" s="11" t="s">
        <v>2358</v>
      </c>
      <c r="K436" s="12">
        <f t="shared" si="12"/>
        <v>38.269000000000005</v>
      </c>
      <c r="L436" s="12">
        <v>0</v>
      </c>
      <c r="M436" s="12">
        <v>29.309000000000001</v>
      </c>
      <c r="N436" s="12">
        <v>8.9600000000000009</v>
      </c>
      <c r="O436" s="12">
        <v>0</v>
      </c>
      <c r="P436" s="13">
        <v>41691</v>
      </c>
      <c r="Q436" s="13">
        <v>41705</v>
      </c>
      <c r="R436" s="13" t="s">
        <v>2145</v>
      </c>
      <c r="S436" s="13"/>
      <c r="T436" s="11" t="s">
        <v>2144</v>
      </c>
      <c r="U436" s="14" t="e">
        <v>#N/A</v>
      </c>
      <c r="V436" s="76" t="s">
        <v>1820</v>
      </c>
      <c r="W436" s="101"/>
      <c r="X436" s="101"/>
      <c r="Y436" s="102"/>
      <c r="Z436" s="102"/>
      <c r="AA436" s="103"/>
    </row>
    <row r="437" spans="1:27" ht="75.75" thickTop="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c r="T437" s="11"/>
      <c r="U437" s="14" t="str">
        <f>VLOOKUP(D437,[1]owssvr!$A$3:$AL$381,38,FALSE)</f>
        <v>0 mosty, 5 estakad,, 0 wiadukty w ciągu S19, 1 wiaduków nad S19, 1 tunel, 3 przejścia dedykowane tylko dla zwierzat, 1 przejazd gospodarczy</v>
      </c>
      <c r="V437" s="76"/>
      <c r="W437" s="116">
        <v>50.002982299999999</v>
      </c>
      <c r="X437" s="117">
        <v>21.551539600000002</v>
      </c>
      <c r="Y437" s="118">
        <v>49.554638199999999</v>
      </c>
      <c r="Z437" s="118">
        <v>21.520316900000001</v>
      </c>
      <c r="AA437" s="119" t="s">
        <v>2657</v>
      </c>
    </row>
    <row r="438" spans="1:27" ht="60"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12">
        <v>50.034549599999998</v>
      </c>
      <c r="X438" s="112">
        <v>22.271182400000001</v>
      </c>
      <c r="Y438" s="109">
        <v>50.025138099999999</v>
      </c>
      <c r="Z438" s="109">
        <v>22.321361100000001</v>
      </c>
      <c r="AA438" s="103" t="s">
        <v>2658</v>
      </c>
    </row>
    <row r="439" spans="1:27" ht="45"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c r="T439" s="11"/>
      <c r="U439" s="14" t="str">
        <f>VLOOKUP(D439,[1]owssvr!$A$3:$AL$381,38,FALSE)</f>
        <v>nie ustalono ostatecznej ilości obiektów inzynierskich</v>
      </c>
      <c r="V439" s="76"/>
      <c r="W439" s="112" t="s">
        <v>51</v>
      </c>
      <c r="X439" s="112" t="s">
        <v>51</v>
      </c>
      <c r="Y439" s="112" t="s">
        <v>51</v>
      </c>
      <c r="Z439" s="112" t="s">
        <v>51</v>
      </c>
      <c r="AA439" s="103" t="s">
        <v>2659</v>
      </c>
    </row>
    <row r="440" spans="1:27" ht="75"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c r="T440" s="11"/>
      <c r="U440" s="14" t="str">
        <f>VLOOKUP(D440,[1]owssvr!$A$3:$AL$381,38,FALSE)</f>
        <v>most - 1 szt., przepust - 1 szt.</v>
      </c>
      <c r="V440" s="76"/>
      <c r="W440" s="112">
        <v>50.034011999999997</v>
      </c>
      <c r="X440" s="112">
        <v>22.1259832</v>
      </c>
      <c r="Y440" s="109">
        <v>50.044445400000001</v>
      </c>
      <c r="Z440" s="109">
        <v>22.170999299999998</v>
      </c>
      <c r="AA440" s="103" t="s">
        <v>2660</v>
      </c>
    </row>
    <row r="441" spans="1:27" ht="60"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c r="T441" s="11"/>
      <c r="U441" s="14" t="str">
        <f>VLOOKUP(D441,[1]owssvr!$A$3:$AL$381,38,FALSE)</f>
        <v>Przepusty - 4 szt</v>
      </c>
      <c r="V441" s="76"/>
      <c r="W441" s="112">
        <v>49.783633944444439</v>
      </c>
      <c r="X441" s="112">
        <v>22.855618527777779</v>
      </c>
      <c r="Y441" s="109">
        <v>49.800058333333332</v>
      </c>
      <c r="Z441" s="109">
        <v>22.942150000000002</v>
      </c>
      <c r="AA441" s="103" t="s">
        <v>2640</v>
      </c>
    </row>
    <row r="442" spans="1:27" ht="30"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c r="T442" s="11"/>
      <c r="U442" s="14" t="str">
        <f>VLOOKUP(D442,[1]owssvr!$A$3:$AL$381,38,FALSE)</f>
        <v>brak danych</v>
      </c>
      <c r="V442" s="76"/>
      <c r="W442" s="112" t="s">
        <v>51</v>
      </c>
      <c r="X442" s="112" t="s">
        <v>51</v>
      </c>
      <c r="Y442" s="112" t="s">
        <v>51</v>
      </c>
      <c r="Z442" s="112" t="s">
        <v>51</v>
      </c>
      <c r="AA442" s="103" t="s">
        <v>2659</v>
      </c>
    </row>
    <row r="443" spans="1:27" ht="30"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c r="T443" s="11"/>
      <c r="U443" s="14" t="str">
        <f>VLOOKUP(D443,[1]owssvr!$A$3:$AL$381,38,FALSE)</f>
        <v>brak danych</v>
      </c>
      <c r="V443" s="76"/>
      <c r="W443" s="112" t="s">
        <v>51</v>
      </c>
      <c r="X443" s="112" t="s">
        <v>51</v>
      </c>
      <c r="Y443" s="112" t="s">
        <v>51</v>
      </c>
      <c r="Z443" s="112" t="s">
        <v>51</v>
      </c>
      <c r="AA443" s="103" t="s">
        <v>2659</v>
      </c>
    </row>
    <row r="444" spans="1:27" ht="75"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c r="T444" s="11"/>
      <c r="U444" s="14" t="str">
        <f>VLOOKUP(D444,[1]owssvr!$A$3:$AL$381,38,FALSE)</f>
        <v>35 mostów,42estakady,7 wiaduktów w ciągu S19, 21 wiaduktów nad S19, 3 tunele, 19 przejść dedykowanych jedynie dla zwierząt</v>
      </c>
      <c r="V444" s="76"/>
      <c r="W444" s="120">
        <v>49.554638199999999</v>
      </c>
      <c r="X444" s="120">
        <v>21.520316900000001</v>
      </c>
      <c r="Y444" s="116">
        <v>49.250375900000002</v>
      </c>
      <c r="Z444" s="118">
        <v>21.414667000000001</v>
      </c>
      <c r="AA444" s="119" t="s">
        <v>2657</v>
      </c>
    </row>
    <row r="445" spans="1:27" ht="90"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c r="T445" s="11"/>
      <c r="U445" s="14" t="str">
        <f>VLOOKUP(D445,[1]owssvr!$A$3:$AL$381,38,FALSE)</f>
        <v>Wariant 1 - 13 obiektów, Wariant 2 - 13 obiektów, Wariant 3 - 12 obiektów, Wariant 4 - 8 obiektów, Wariant 4a - 8 obiektów, Wariant 5 - 13 obiektów, Wariant 5a - 12 obiektów,</v>
      </c>
      <c r="V445" s="76"/>
      <c r="W445" s="112" t="s">
        <v>51</v>
      </c>
      <c r="X445" s="112" t="s">
        <v>51</v>
      </c>
      <c r="Y445" s="112" t="s">
        <v>51</v>
      </c>
      <c r="Z445" s="112" t="s">
        <v>51</v>
      </c>
      <c r="AA445" s="103" t="s">
        <v>2661</v>
      </c>
    </row>
    <row r="446" spans="1:27" ht="124.5" customHeight="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c r="T446" s="11"/>
      <c r="U446" s="14" t="str">
        <f>VLOOKUP(D446,[1]owssvr!$A$3:$AL$381,38,FALSE)</f>
        <v>w ramach KP O/Lublin 3 przejścia dla zwierząt PZM, 1 wiadukt, 1 przepust, kładka dla pieszych (KOPI nr 7/2016 z dnia 02.09.2016r.) w ramach KP O/Rzeszów 2 mosty, 5 wiaduktów 14 przejść</v>
      </c>
      <c r="V446" s="76"/>
      <c r="W446" s="111">
        <v>50.640099999999997</v>
      </c>
      <c r="X446" s="112">
        <v>22.28875</v>
      </c>
      <c r="Y446" s="113">
        <v>50.567599999999999</v>
      </c>
      <c r="Z446" s="113">
        <v>22.249300000000002</v>
      </c>
      <c r="AA446" s="103" t="s">
        <v>2640</v>
      </c>
    </row>
    <row r="447" spans="1:27" ht="85.5" customHeight="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c r="T447" s="11"/>
      <c r="U447" s="14" t="str">
        <f>VLOOKUP(D447,[1]owssvr!$A$3:$AL$381,38,FALSE)</f>
        <v>mosty - 1, przejścia dla zwierząt - 12 (w tym 1 pod DK19), wiadukty - 7,</v>
      </c>
      <c r="V447" s="76"/>
      <c r="W447" s="114">
        <v>50.567599999999999</v>
      </c>
      <c r="X447" s="111">
        <v>22.249300000000002</v>
      </c>
      <c r="Y447" s="113">
        <v>50.497300000000003</v>
      </c>
      <c r="Z447" s="113">
        <v>22.200099999999999</v>
      </c>
      <c r="AA447" s="103" t="s">
        <v>2640</v>
      </c>
    </row>
    <row r="448" spans="1:27" ht="108.75" customHeight="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c r="T448" s="11"/>
      <c r="U448" s="14" t="str">
        <f>VLOOKUP(D448,[1]owssvr!$A$3:$AL$381,38,FALSE)</f>
        <v>przejścia dla zwierząt - 3, wiadukty - 5,</v>
      </c>
      <c r="V448" s="76"/>
      <c r="W448" s="113">
        <v>50.497300000000003</v>
      </c>
      <c r="X448" s="113">
        <v>22.200099999999999</v>
      </c>
      <c r="Y448" s="113">
        <v>50.463500000000003</v>
      </c>
      <c r="Z448" s="113">
        <v>22.139399999999998</v>
      </c>
      <c r="AA448" s="103" t="s">
        <v>2640</v>
      </c>
    </row>
    <row r="449" spans="1:27" ht="45"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c r="T449" s="11"/>
      <c r="U449" s="14" t="str">
        <f>VLOOKUP(D449,[1]owssvr!$A$3:$AL$381,38,FALSE)</f>
        <v>przejścia dla zwierząt - 15, wiadukty - 5</v>
      </c>
      <c r="V449" s="76"/>
      <c r="W449" s="112">
        <v>50.463500000000003</v>
      </c>
      <c r="X449" s="112">
        <v>22.139399999999998</v>
      </c>
      <c r="Y449" s="102"/>
      <c r="Z449" s="102"/>
      <c r="AA449" s="103"/>
    </row>
    <row r="450" spans="1:27" ht="60"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c r="T451" s="11"/>
      <c r="U451" s="14" t="str">
        <f>VLOOKUP(D451,[1]owssvr!$A$3:$AL$381,38,FALSE)</f>
        <v>przejścia dla zwierząt - 4, wiadukty - 6</v>
      </c>
      <c r="V451" s="76"/>
      <c r="W451" s="101"/>
      <c r="X451" s="101"/>
      <c r="Y451" s="109">
        <v>50.245739999999998</v>
      </c>
      <c r="Z451" s="109">
        <v>22.137319999999999</v>
      </c>
      <c r="AA451" s="103"/>
    </row>
    <row r="452" spans="1:27" ht="60"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c r="T452" s="11"/>
      <c r="U452" s="14" t="str">
        <f>VLOOKUP(D452,[1]owssvr!$A$3:$AL$381,38,FALSE)</f>
        <v>16 szt.</v>
      </c>
      <c r="V452" s="76"/>
      <c r="W452" s="112">
        <v>50.351198799999999</v>
      </c>
      <c r="X452" s="112">
        <v>22.033545499999999</v>
      </c>
      <c r="Y452" s="109">
        <v>50.294528800000002</v>
      </c>
      <c r="Z452" s="109">
        <v>22.112703400000001</v>
      </c>
      <c r="AA452" s="103"/>
    </row>
    <row r="453" spans="1:27" ht="67.150000000000006" customHeight="1" x14ac:dyDescent="0.25">
      <c r="A453" s="34">
        <v>445</v>
      </c>
      <c r="B453" s="11"/>
      <c r="C453" s="36">
        <v>359</v>
      </c>
      <c r="D453" s="37">
        <f>VLOOKUP(C453,[2]MŁK!$B$3:$AO$107,2,FALSE)</f>
        <v>21</v>
      </c>
      <c r="E453" s="11" t="s">
        <v>495</v>
      </c>
      <c r="F453" s="11" t="s">
        <v>248</v>
      </c>
      <c r="G453" s="11" t="s">
        <v>2319</v>
      </c>
      <c r="H453" s="11" t="s">
        <v>2320</v>
      </c>
      <c r="I453" s="11" t="s">
        <v>2406</v>
      </c>
      <c r="J453" s="11" t="s">
        <v>2357</v>
      </c>
      <c r="K453" s="12">
        <f t="shared" si="12"/>
        <v>6.6989999999999998</v>
      </c>
      <c r="L453" s="12">
        <v>0</v>
      </c>
      <c r="M453" s="12">
        <v>0</v>
      </c>
      <c r="N453" s="115">
        <v>6.6989999999999998</v>
      </c>
      <c r="O453" s="12">
        <v>0</v>
      </c>
      <c r="P453" s="13" t="s">
        <v>2547</v>
      </c>
      <c r="Q453" s="13">
        <v>0</v>
      </c>
      <c r="R453" s="13"/>
      <c r="S453" s="13"/>
      <c r="T453" s="11">
        <v>0</v>
      </c>
      <c r="U453" s="14" t="s">
        <v>2011</v>
      </c>
      <c r="V453" s="76" t="s">
        <v>2321</v>
      </c>
      <c r="W453" s="112">
        <v>49.569166000000003</v>
      </c>
      <c r="X453" s="112">
        <v>22.146666</v>
      </c>
      <c r="Y453" s="109">
        <v>49.536943999999998</v>
      </c>
      <c r="Z453" s="109">
        <v>22.223333</v>
      </c>
      <c r="AA453" s="103" t="s">
        <v>2640</v>
      </c>
    </row>
    <row r="454" spans="1:27" ht="135" x14ac:dyDescent="0.25">
      <c r="A454" s="34">
        <v>446</v>
      </c>
      <c r="B454" s="11">
        <v>379</v>
      </c>
      <c r="C454" s="36">
        <v>265</v>
      </c>
      <c r="D454" s="37">
        <f>VLOOKUP(C454,[2]MŁK!$B$3:$AO$107,2,FALSE)</f>
        <v>461</v>
      </c>
      <c r="E454" s="11" t="s">
        <v>495</v>
      </c>
      <c r="F454" s="11" t="s">
        <v>283</v>
      </c>
      <c r="G454" s="11" t="s">
        <v>868</v>
      </c>
      <c r="H454" s="11" t="s">
        <v>868</v>
      </c>
      <c r="I454" s="11" t="s">
        <v>1570</v>
      </c>
      <c r="J454" s="11" t="s">
        <v>2357</v>
      </c>
      <c r="K454" s="12">
        <f t="shared" si="12"/>
        <v>6.3090000000000002</v>
      </c>
      <c r="L454" s="12">
        <v>0</v>
      </c>
      <c r="M454" s="12">
        <v>6.3090000000000002</v>
      </c>
      <c r="N454" s="12">
        <v>0</v>
      </c>
      <c r="O454" s="12">
        <v>0</v>
      </c>
      <c r="P454" s="13" t="s">
        <v>1573</v>
      </c>
      <c r="Q454" s="13" t="s">
        <v>2544</v>
      </c>
      <c r="R454" s="13"/>
      <c r="S454" s="13"/>
      <c r="T454" s="11" t="s">
        <v>2545</v>
      </c>
      <c r="U454" s="14" t="s">
        <v>2546</v>
      </c>
      <c r="V454" s="77" t="s">
        <v>1882</v>
      </c>
      <c r="W454" s="108">
        <v>50.056885000000001</v>
      </c>
      <c r="X454" s="108">
        <v>21.922321</v>
      </c>
      <c r="Y454" s="110">
        <v>50.005077999999997</v>
      </c>
      <c r="Z454" s="110">
        <v>21.920266000000002</v>
      </c>
      <c r="AA454" s="103" t="s">
        <v>2640</v>
      </c>
    </row>
    <row r="455" spans="1:27" ht="105" x14ac:dyDescent="0.25">
      <c r="A455" s="34">
        <v>447</v>
      </c>
      <c r="B455" s="11">
        <v>378</v>
      </c>
      <c r="C455" s="36">
        <v>268</v>
      </c>
      <c r="D455" s="37">
        <f>VLOOKUP(C455,[2]MŁK!$B$3:$AO$107,2,FALSE)</f>
        <v>460</v>
      </c>
      <c r="E455" s="11" t="s">
        <v>495</v>
      </c>
      <c r="F455" s="11" t="s">
        <v>283</v>
      </c>
      <c r="G455" s="11" t="s">
        <v>867</v>
      </c>
      <c r="H455" s="11" t="s">
        <v>867</v>
      </c>
      <c r="I455" s="11" t="s">
        <v>1566</v>
      </c>
      <c r="J455" s="11" t="s">
        <v>2357</v>
      </c>
      <c r="K455" s="12">
        <f t="shared" si="12"/>
        <v>12.496</v>
      </c>
      <c r="L455" s="12">
        <v>0</v>
      </c>
      <c r="M455" s="12">
        <v>12.496</v>
      </c>
      <c r="N455" s="12">
        <v>0</v>
      </c>
      <c r="O455" s="12">
        <v>0</v>
      </c>
      <c r="P455" s="13" t="s">
        <v>1569</v>
      </c>
      <c r="Q455" s="13" t="s">
        <v>2542</v>
      </c>
      <c r="R455" s="13"/>
      <c r="S455" s="13"/>
      <c r="T455" s="11">
        <v>0</v>
      </c>
      <c r="U455" s="14" t="s">
        <v>2543</v>
      </c>
      <c r="V455" s="77" t="s">
        <v>1881</v>
      </c>
      <c r="W455" s="112">
        <v>50.245739999999998</v>
      </c>
      <c r="X455" s="112">
        <v>22.137319999999999</v>
      </c>
      <c r="Y455" s="109">
        <v>50.146000000000001</v>
      </c>
      <c r="Z455" s="109">
        <v>22.078130000000002</v>
      </c>
      <c r="AA455" s="103" t="s">
        <v>2640</v>
      </c>
    </row>
    <row r="456" spans="1:27" ht="195" x14ac:dyDescent="0.25">
      <c r="A456" s="34">
        <v>448</v>
      </c>
      <c r="B456" s="38">
        <v>159</v>
      </c>
      <c r="C456" s="36">
        <v>108</v>
      </c>
      <c r="D456" s="37">
        <v>0</v>
      </c>
      <c r="E456" s="11" t="s">
        <v>495</v>
      </c>
      <c r="F456" s="11" t="s">
        <v>243</v>
      </c>
      <c r="G456" s="11" t="s">
        <v>515</v>
      </c>
      <c r="H456" s="11" t="s">
        <v>516</v>
      </c>
      <c r="I456" s="11" t="s">
        <v>1172</v>
      </c>
      <c r="J456" s="11" t="s">
        <v>2358</v>
      </c>
      <c r="K456" s="12">
        <f t="shared" si="12"/>
        <v>23.099</v>
      </c>
      <c r="L456" s="12">
        <v>0</v>
      </c>
      <c r="M456" s="12">
        <v>0</v>
      </c>
      <c r="N456" s="12">
        <v>23.099</v>
      </c>
      <c r="O456" s="12">
        <v>0</v>
      </c>
      <c r="P456" s="13">
        <v>39630</v>
      </c>
      <c r="Q456" s="13">
        <v>39660</v>
      </c>
      <c r="R456" s="13" t="s">
        <v>2103</v>
      </c>
      <c r="S456" s="13"/>
      <c r="T456" s="11" t="s">
        <v>2104</v>
      </c>
      <c r="U456" s="14" t="s">
        <v>1961</v>
      </c>
      <c r="V456" s="76" t="s">
        <v>1722</v>
      </c>
      <c r="W456" s="112">
        <v>49.988055555555555</v>
      </c>
      <c r="X456" s="126">
        <v>21.308916666666669</v>
      </c>
      <c r="Y456" s="109">
        <v>50.059999999999995</v>
      </c>
      <c r="Z456" s="109">
        <v>21.586944444444445</v>
      </c>
      <c r="AA456" s="103"/>
    </row>
    <row r="457" spans="1:27" ht="120" x14ac:dyDescent="0.25">
      <c r="A457" s="34">
        <v>449</v>
      </c>
      <c r="B457" s="38">
        <v>161</v>
      </c>
      <c r="C457" s="36">
        <v>109</v>
      </c>
      <c r="D457" s="37">
        <v>0</v>
      </c>
      <c r="E457" s="11" t="s">
        <v>495</v>
      </c>
      <c r="F457" s="11" t="s">
        <v>243</v>
      </c>
      <c r="G457" s="11" t="s">
        <v>523</v>
      </c>
      <c r="H457" s="11" t="s">
        <v>521</v>
      </c>
      <c r="I457" s="11" t="s">
        <v>1175</v>
      </c>
      <c r="J457" s="11" t="s">
        <v>2358</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1967</v>
      </c>
      <c r="V457" s="76" t="s">
        <v>1728</v>
      </c>
      <c r="W457" s="112">
        <v>50.059444444444445</v>
      </c>
      <c r="X457" s="112">
        <v>21.635833333333334</v>
      </c>
      <c r="Y457" s="109">
        <v>50.071146972222223</v>
      </c>
      <c r="Z457" s="109">
        <v>21.79020638888889</v>
      </c>
      <c r="AA457" s="103"/>
    </row>
    <row r="458" spans="1:27" ht="120" x14ac:dyDescent="0.25">
      <c r="A458" s="34">
        <v>450</v>
      </c>
      <c r="B458" s="35">
        <v>162</v>
      </c>
      <c r="C458" s="36">
        <v>110</v>
      </c>
      <c r="D458" s="37">
        <v>0</v>
      </c>
      <c r="E458" s="11" t="s">
        <v>495</v>
      </c>
      <c r="F458" s="11" t="s">
        <v>243</v>
      </c>
      <c r="G458" s="11" t="s">
        <v>523</v>
      </c>
      <c r="H458" s="11" t="s">
        <v>525</v>
      </c>
      <c r="I458" s="11" t="s">
        <v>1177</v>
      </c>
      <c r="J458" s="11" t="s">
        <v>2358</v>
      </c>
      <c r="K458" s="12">
        <f t="shared" si="13"/>
        <v>11.42</v>
      </c>
      <c r="L458" s="12">
        <v>0</v>
      </c>
      <c r="M458" s="12">
        <v>0</v>
      </c>
      <c r="N458" s="12">
        <v>11.42</v>
      </c>
      <c r="O458" s="12">
        <v>0</v>
      </c>
      <c r="P458" s="13">
        <v>39659</v>
      </c>
      <c r="Q458" s="13">
        <v>39688</v>
      </c>
      <c r="R458" s="13">
        <v>40340</v>
      </c>
      <c r="S458" s="13"/>
      <c r="T458" s="11" t="s">
        <v>526</v>
      </c>
      <c r="U458" s="14" t="e">
        <v>#N/A</v>
      </c>
      <c r="V458" s="76">
        <v>0</v>
      </c>
      <c r="W458" s="112">
        <v>50.039469944444441</v>
      </c>
      <c r="X458" s="112">
        <v>22.063489055555557</v>
      </c>
      <c r="Y458" s="126">
        <v>50.062429305555554</v>
      </c>
      <c r="Z458" s="109">
        <v>22.227717249999998</v>
      </c>
      <c r="AA458" s="103"/>
    </row>
    <row r="459" spans="1:27" ht="120" x14ac:dyDescent="0.25">
      <c r="A459" s="34">
        <v>451</v>
      </c>
      <c r="B459" s="35">
        <v>160</v>
      </c>
      <c r="C459" s="36">
        <v>107</v>
      </c>
      <c r="D459" s="37">
        <v>0</v>
      </c>
      <c r="E459" s="11" t="s">
        <v>495</v>
      </c>
      <c r="F459" s="11" t="s">
        <v>243</v>
      </c>
      <c r="G459" s="11" t="s">
        <v>518</v>
      </c>
      <c r="H459" s="11" t="s">
        <v>521</v>
      </c>
      <c r="I459" s="11" t="s">
        <v>1173</v>
      </c>
      <c r="J459" s="11" t="s">
        <v>2358</v>
      </c>
      <c r="K459" s="12">
        <f t="shared" si="13"/>
        <v>7.4930000000000003</v>
      </c>
      <c r="L459" s="12">
        <v>0</v>
      </c>
      <c r="M459" s="12">
        <v>0</v>
      </c>
      <c r="N459" s="12">
        <v>7.4930000000000003</v>
      </c>
      <c r="O459" s="12">
        <v>0</v>
      </c>
      <c r="P459" s="13">
        <v>39665</v>
      </c>
      <c r="Q459" s="13">
        <v>39695</v>
      </c>
      <c r="R459" s="13">
        <v>40351</v>
      </c>
      <c r="S459" s="13"/>
      <c r="T459" s="11" t="s">
        <v>522</v>
      </c>
      <c r="U459" s="14" t="s">
        <v>1429</v>
      </c>
      <c r="V459" s="76" t="s">
        <v>1671</v>
      </c>
      <c r="W459" s="112">
        <v>50.014156999999997</v>
      </c>
      <c r="X459" s="112">
        <v>21.18059375</v>
      </c>
      <c r="Y459" s="109">
        <v>49.988208333333333</v>
      </c>
      <c r="Z459" s="109">
        <v>21.275713888888887</v>
      </c>
      <c r="AA459" s="103"/>
    </row>
    <row r="460" spans="1:27" ht="90" x14ac:dyDescent="0.25">
      <c r="A460" s="34">
        <v>452</v>
      </c>
      <c r="B460" s="38">
        <v>354</v>
      </c>
      <c r="C460" s="36">
        <v>105</v>
      </c>
      <c r="D460" s="37">
        <v>0</v>
      </c>
      <c r="E460" s="11" t="s">
        <v>495</v>
      </c>
      <c r="F460" s="11" t="s">
        <v>182</v>
      </c>
      <c r="G460" s="11" t="s">
        <v>534</v>
      </c>
      <c r="H460" s="11" t="s">
        <v>502</v>
      </c>
      <c r="I460" s="11" t="s">
        <v>949</v>
      </c>
      <c r="J460" s="11" t="s">
        <v>2358</v>
      </c>
      <c r="K460" s="12">
        <f t="shared" si="13"/>
        <v>25.649000000000001</v>
      </c>
      <c r="L460" s="12">
        <v>25.649000000000001</v>
      </c>
      <c r="M460" s="12">
        <v>0</v>
      </c>
      <c r="N460" s="12">
        <v>0</v>
      </c>
      <c r="O460" s="12">
        <v>0</v>
      </c>
      <c r="P460" s="13">
        <v>40115</v>
      </c>
      <c r="Q460" s="13">
        <v>40115</v>
      </c>
      <c r="R460" s="13" t="s">
        <v>2101</v>
      </c>
      <c r="S460" s="13"/>
      <c r="T460" s="11" t="s">
        <v>2102</v>
      </c>
      <c r="U460" s="14" t="s">
        <v>1353</v>
      </c>
      <c r="V460" s="76" t="s">
        <v>1812</v>
      </c>
      <c r="W460" s="121">
        <v>55455587.754799999</v>
      </c>
      <c r="X460" s="121">
        <v>8397768.1564000007</v>
      </c>
      <c r="Y460" s="122">
        <v>5531229.6279999996</v>
      </c>
      <c r="Z460" s="122">
        <v>8416323.6439999994</v>
      </c>
      <c r="AA460" s="124" t="s">
        <v>2666</v>
      </c>
    </row>
    <row r="461" spans="1:27" ht="120" x14ac:dyDescent="0.25">
      <c r="A461" s="34">
        <v>453</v>
      </c>
      <c r="B461" s="35">
        <v>41</v>
      </c>
      <c r="C461" s="36">
        <v>106</v>
      </c>
      <c r="D461" s="37">
        <v>0</v>
      </c>
      <c r="E461" s="11" t="s">
        <v>495</v>
      </c>
      <c r="F461" s="11" t="s">
        <v>182</v>
      </c>
      <c r="G461" s="11" t="s">
        <v>501</v>
      </c>
      <c r="H461" s="11" t="s">
        <v>504</v>
      </c>
      <c r="I461" s="11" t="s">
        <v>951</v>
      </c>
      <c r="J461" s="11" t="s">
        <v>2358</v>
      </c>
      <c r="K461" s="12">
        <f t="shared" si="13"/>
        <v>21.382000000000001</v>
      </c>
      <c r="L461" s="12">
        <v>21.382000000000001</v>
      </c>
      <c r="M461" s="12">
        <v>0</v>
      </c>
      <c r="N461" s="12">
        <v>0</v>
      </c>
      <c r="O461" s="12">
        <v>0</v>
      </c>
      <c r="P461" s="13">
        <v>40121</v>
      </c>
      <c r="Q461" s="13">
        <v>40121</v>
      </c>
      <c r="R461" s="13">
        <v>41631</v>
      </c>
      <c r="S461" s="13"/>
      <c r="T461" s="11" t="s">
        <v>505</v>
      </c>
      <c r="U461" s="14" t="s">
        <v>2051</v>
      </c>
      <c r="V461" s="76" t="s">
        <v>1835</v>
      </c>
      <c r="W461" s="122">
        <v>5531229.6279999996</v>
      </c>
      <c r="X461" s="122">
        <v>8416323.6439999994</v>
      </c>
      <c r="Y461" s="123">
        <v>5394675.7520000003</v>
      </c>
      <c r="Z461" s="123">
        <v>4782874.2819999997</v>
      </c>
      <c r="AA461" s="125" t="s">
        <v>2667</v>
      </c>
    </row>
    <row r="462" spans="1:27" ht="225" x14ac:dyDescent="0.25">
      <c r="A462" s="34">
        <v>454</v>
      </c>
      <c r="B462" s="35">
        <v>103</v>
      </c>
      <c r="C462" s="36">
        <v>171</v>
      </c>
      <c r="D462" s="37">
        <v>0</v>
      </c>
      <c r="E462" s="11" t="s">
        <v>495</v>
      </c>
      <c r="F462" s="11" t="s">
        <v>283</v>
      </c>
      <c r="G462" s="11" t="s">
        <v>513</v>
      </c>
      <c r="H462" s="11" t="s">
        <v>1077</v>
      </c>
      <c r="I462" s="11" t="s">
        <v>1078</v>
      </c>
      <c r="J462" s="11" t="s">
        <v>2358</v>
      </c>
      <c r="K462" s="12">
        <f t="shared" si="13"/>
        <v>8.2910000000000004</v>
      </c>
      <c r="L462" s="12">
        <v>0</v>
      </c>
      <c r="M462" s="12">
        <v>6.8890000000000002</v>
      </c>
      <c r="N462" s="12">
        <v>1.4019999999999999</v>
      </c>
      <c r="O462" s="12">
        <v>0</v>
      </c>
      <c r="P462" s="13">
        <v>40217</v>
      </c>
      <c r="Q462" s="13">
        <v>40247</v>
      </c>
      <c r="R462" s="13">
        <v>41162</v>
      </c>
      <c r="S462" s="13"/>
      <c r="T462" s="11" t="s">
        <v>2091</v>
      </c>
      <c r="U462" s="14" t="s">
        <v>2016</v>
      </c>
      <c r="V462" s="76" t="s">
        <v>1789</v>
      </c>
      <c r="W462" s="128">
        <v>5415391.5053000003</v>
      </c>
      <c r="X462" s="128">
        <v>4708270.8080000002</v>
      </c>
      <c r="Y462" s="129">
        <v>5408798.8283000002</v>
      </c>
      <c r="Z462" s="129">
        <v>4707161.6648000004</v>
      </c>
      <c r="AA462" s="130" t="s">
        <v>2670</v>
      </c>
    </row>
    <row r="463" spans="1:27" ht="165" x14ac:dyDescent="0.25">
      <c r="A463" s="34">
        <v>455</v>
      </c>
      <c r="B463" s="35">
        <v>83</v>
      </c>
      <c r="C463" s="36">
        <v>177</v>
      </c>
      <c r="D463" s="37">
        <v>0</v>
      </c>
      <c r="E463" s="11" t="s">
        <v>495</v>
      </c>
      <c r="F463" s="11" t="s">
        <v>243</v>
      </c>
      <c r="G463" s="11" t="s">
        <v>511</v>
      </c>
      <c r="H463" s="11" t="s">
        <v>512</v>
      </c>
      <c r="I463" s="11" t="s">
        <v>1033</v>
      </c>
      <c r="J463" s="11" t="s">
        <v>2358</v>
      </c>
      <c r="K463" s="12">
        <f t="shared" si="13"/>
        <v>11.314</v>
      </c>
      <c r="L463" s="12">
        <v>0</v>
      </c>
      <c r="M463" s="12">
        <v>0</v>
      </c>
      <c r="N463" s="12">
        <v>11.314</v>
      </c>
      <c r="O463" s="12">
        <v>0</v>
      </c>
      <c r="P463" s="13">
        <v>40217</v>
      </c>
      <c r="Q463" s="13">
        <v>40247</v>
      </c>
      <c r="R463" s="13">
        <v>41261</v>
      </c>
      <c r="S463" s="13"/>
      <c r="T463" s="11"/>
      <c r="U463" s="14" t="s">
        <v>2030</v>
      </c>
      <c r="V463" s="76" t="s">
        <v>1807</v>
      </c>
      <c r="W463" s="112">
        <v>50.026666666666664</v>
      </c>
      <c r="X463" s="112">
        <v>22.628611111111113</v>
      </c>
      <c r="Y463" s="109">
        <v>49.986388888888889</v>
      </c>
      <c r="Z463" s="109">
        <v>22.748611111111114</v>
      </c>
      <c r="AA463" s="103"/>
    </row>
    <row r="464" spans="1:27" ht="195" x14ac:dyDescent="0.25">
      <c r="A464" s="34">
        <v>456</v>
      </c>
      <c r="B464" s="38">
        <v>80</v>
      </c>
      <c r="C464" s="36">
        <v>173</v>
      </c>
      <c r="D464" s="37">
        <v>0</v>
      </c>
      <c r="E464" s="11" t="s">
        <v>495</v>
      </c>
      <c r="F464" s="11" t="s">
        <v>182</v>
      </c>
      <c r="G464" s="11" t="s">
        <v>493</v>
      </c>
      <c r="H464" s="11" t="s">
        <v>1026</v>
      </c>
      <c r="I464" s="11" t="s">
        <v>1027</v>
      </c>
      <c r="J464" s="11" t="s">
        <v>2358</v>
      </c>
      <c r="K464" s="12">
        <f t="shared" si="13"/>
        <v>8.2800000000000011</v>
      </c>
      <c r="L464" s="12">
        <v>6.95</v>
      </c>
      <c r="M464" s="12">
        <v>0</v>
      </c>
      <c r="N464" s="12">
        <v>1.33</v>
      </c>
      <c r="O464" s="12">
        <v>0</v>
      </c>
      <c r="P464" s="13">
        <v>40235</v>
      </c>
      <c r="Q464" s="13">
        <v>40266</v>
      </c>
      <c r="R464" s="13">
        <v>41162</v>
      </c>
      <c r="S464" s="13"/>
      <c r="T464" s="11" t="s">
        <v>510</v>
      </c>
      <c r="U464" s="14" t="s">
        <v>2015</v>
      </c>
      <c r="V464" s="76" t="s">
        <v>1788</v>
      </c>
      <c r="W464" s="108">
        <v>50.107464</v>
      </c>
      <c r="X464" s="108">
        <v>21.971916</v>
      </c>
      <c r="Y464" s="109">
        <v>50.093176999999997</v>
      </c>
      <c r="Z464" s="110">
        <v>22.064135</v>
      </c>
      <c r="AA464" s="103"/>
    </row>
    <row r="465" spans="1:27" ht="120" x14ac:dyDescent="0.25">
      <c r="A465" s="34">
        <v>457</v>
      </c>
      <c r="B465" s="35">
        <v>275</v>
      </c>
      <c r="C465" s="36">
        <v>182</v>
      </c>
      <c r="D465" s="37">
        <v>0</v>
      </c>
      <c r="E465" s="11" t="s">
        <v>495</v>
      </c>
      <c r="F465" s="11" t="s">
        <v>182</v>
      </c>
      <c r="G465" s="11" t="s">
        <v>493</v>
      </c>
      <c r="H465" s="11" t="s">
        <v>533</v>
      </c>
      <c r="I465" s="11" t="s">
        <v>1393</v>
      </c>
      <c r="J465" s="11" t="s">
        <v>2358</v>
      </c>
      <c r="K465" s="12">
        <f t="shared" si="13"/>
        <v>32.75</v>
      </c>
      <c r="L465" s="12">
        <v>32.75</v>
      </c>
      <c r="M465" s="12">
        <v>0</v>
      </c>
      <c r="N465" s="12">
        <v>0</v>
      </c>
      <c r="O465" s="12">
        <v>0</v>
      </c>
      <c r="P465" s="13">
        <v>40308</v>
      </c>
      <c r="Q465" s="13">
        <v>40338</v>
      </c>
      <c r="R465" s="13">
        <v>41557</v>
      </c>
      <c r="S465" s="13"/>
      <c r="T465" s="11"/>
      <c r="U465" s="14" t="s">
        <v>2040</v>
      </c>
      <c r="V465" s="76" t="s">
        <v>1823</v>
      </c>
      <c r="W465" s="107">
        <v>50.079602999999999</v>
      </c>
      <c r="X465" s="101">
        <v>21.475187999999999</v>
      </c>
      <c r="Y465" s="108">
        <v>50.105659000000003</v>
      </c>
      <c r="Z465" s="108">
        <v>21.915406000000001</v>
      </c>
      <c r="AA465" s="103"/>
    </row>
    <row r="466" spans="1:27" ht="180" x14ac:dyDescent="0.25">
      <c r="A466" s="34">
        <v>458</v>
      </c>
      <c r="B466" s="35">
        <v>360</v>
      </c>
      <c r="C466" s="36">
        <v>202</v>
      </c>
      <c r="D466" s="37">
        <v>0</v>
      </c>
      <c r="E466" s="11" t="s">
        <v>495</v>
      </c>
      <c r="F466" s="11" t="s">
        <v>182</v>
      </c>
      <c r="G466" s="11" t="s">
        <v>536</v>
      </c>
      <c r="H466" s="11" t="s">
        <v>1522</v>
      </c>
      <c r="I466" s="11" t="s">
        <v>1523</v>
      </c>
      <c r="J466" s="11" t="s">
        <v>2358</v>
      </c>
      <c r="K466" s="12">
        <f t="shared" si="13"/>
        <v>1.1000000000000001</v>
      </c>
      <c r="L466" s="12">
        <v>1.1000000000000001</v>
      </c>
      <c r="M466" s="12">
        <v>0</v>
      </c>
      <c r="N466" s="12">
        <v>0</v>
      </c>
      <c r="O466" s="12">
        <v>0</v>
      </c>
      <c r="P466" s="13">
        <v>40444</v>
      </c>
      <c r="Q466" s="13">
        <v>40473</v>
      </c>
      <c r="R466" s="13">
        <v>41628</v>
      </c>
      <c r="S466" s="13"/>
      <c r="T466" s="11" t="s">
        <v>538</v>
      </c>
      <c r="U466" s="14" t="s">
        <v>2048</v>
      </c>
      <c r="V466" s="76" t="s">
        <v>1832</v>
      </c>
      <c r="W466" s="101"/>
      <c r="X466" s="101"/>
      <c r="Y466" s="109"/>
      <c r="Z466" s="109"/>
      <c r="AA466" s="127" t="s">
        <v>2669</v>
      </c>
    </row>
    <row r="467" spans="1:27" ht="120" x14ac:dyDescent="0.25">
      <c r="A467" s="34">
        <v>459</v>
      </c>
      <c r="B467" s="35">
        <v>172</v>
      </c>
      <c r="C467" s="36">
        <v>230</v>
      </c>
      <c r="D467" s="37">
        <v>0</v>
      </c>
      <c r="E467" s="11" t="s">
        <v>495</v>
      </c>
      <c r="F467" s="11" t="s">
        <v>243</v>
      </c>
      <c r="G467" s="11" t="s">
        <v>527</v>
      </c>
      <c r="H467" s="11" t="s">
        <v>528</v>
      </c>
      <c r="I467" s="11" t="s">
        <v>1196</v>
      </c>
      <c r="J467" s="11" t="s">
        <v>2358</v>
      </c>
      <c r="K467" s="12">
        <f t="shared" si="13"/>
        <v>4.0970000000000004</v>
      </c>
      <c r="L467" s="12">
        <v>0</v>
      </c>
      <c r="M467" s="12">
        <v>0</v>
      </c>
      <c r="N467" s="12">
        <v>4.0970000000000004</v>
      </c>
      <c r="O467" s="12">
        <v>0</v>
      </c>
      <c r="P467" s="13">
        <v>40676</v>
      </c>
      <c r="Q467" s="13">
        <v>40676</v>
      </c>
      <c r="R467" s="13">
        <v>40490</v>
      </c>
      <c r="S467" s="13"/>
      <c r="T467" s="11" t="s">
        <v>529</v>
      </c>
      <c r="U467" s="14" t="s">
        <v>1973</v>
      </c>
      <c r="V467" s="76" t="s">
        <v>1738</v>
      </c>
      <c r="W467" s="112">
        <v>50.059999999999995</v>
      </c>
      <c r="X467" s="112">
        <v>21.586944444444445</v>
      </c>
      <c r="Y467" s="109">
        <v>50.059444444444445</v>
      </c>
      <c r="Z467" s="109">
        <v>21.635833333333334</v>
      </c>
      <c r="AA467" s="103"/>
    </row>
    <row r="468" spans="1:27" ht="90" x14ac:dyDescent="0.25">
      <c r="A468" s="34">
        <v>460</v>
      </c>
      <c r="B468" s="38">
        <v>44</v>
      </c>
      <c r="C468" s="36">
        <v>224</v>
      </c>
      <c r="D468" s="37">
        <v>0</v>
      </c>
      <c r="E468" s="11" t="s">
        <v>495</v>
      </c>
      <c r="F468" s="11" t="s">
        <v>222</v>
      </c>
      <c r="G468" s="11" t="s">
        <v>506</v>
      </c>
      <c r="H468" s="11" t="s">
        <v>507</v>
      </c>
      <c r="I468" s="11" t="s">
        <v>508</v>
      </c>
      <c r="J468" s="11" t="s">
        <v>2358</v>
      </c>
      <c r="K468" s="12">
        <f t="shared" si="13"/>
        <v>4.0990000000000002</v>
      </c>
      <c r="L468" s="12">
        <v>0</v>
      </c>
      <c r="M468" s="12">
        <v>0</v>
      </c>
      <c r="N468" s="12">
        <v>4.0990000000000002</v>
      </c>
      <c r="O468" s="12">
        <v>0</v>
      </c>
      <c r="P468" s="13">
        <v>40716</v>
      </c>
      <c r="Q468" s="13">
        <v>40746</v>
      </c>
      <c r="R468" s="13">
        <v>41542</v>
      </c>
      <c r="S468" s="13"/>
      <c r="T468" s="11"/>
      <c r="U468" s="14" t="s">
        <v>2039</v>
      </c>
      <c r="V468" s="76" t="s">
        <v>1822</v>
      </c>
      <c r="W468" s="112">
        <v>50.281945027777773</v>
      </c>
      <c r="X468" s="112">
        <v>22.391388944444444</v>
      </c>
      <c r="Y468" s="109"/>
      <c r="Z468" s="109"/>
      <c r="AA468" s="103"/>
    </row>
    <row r="469" spans="1:27" ht="90" x14ac:dyDescent="0.25">
      <c r="A469" s="34">
        <v>461</v>
      </c>
      <c r="B469" s="35">
        <v>14</v>
      </c>
      <c r="C469" s="36">
        <v>252</v>
      </c>
      <c r="D469" s="37">
        <v>0</v>
      </c>
      <c r="E469" s="11" t="s">
        <v>495</v>
      </c>
      <c r="F469" s="11" t="s">
        <v>222</v>
      </c>
      <c r="G469" s="11" t="s">
        <v>496</v>
      </c>
      <c r="H469" s="11" t="s">
        <v>497</v>
      </c>
      <c r="I469" s="11" t="s">
        <v>909</v>
      </c>
      <c r="J469" s="11" t="s">
        <v>2358</v>
      </c>
      <c r="K469" s="12">
        <f t="shared" si="13"/>
        <v>3.6179999999999999</v>
      </c>
      <c r="L469" s="12">
        <v>0</v>
      </c>
      <c r="M469" s="12">
        <v>0</v>
      </c>
      <c r="N469" s="12">
        <v>3.6179999999999999</v>
      </c>
      <c r="O469" s="12">
        <v>0</v>
      </c>
      <c r="P469" s="13">
        <v>41298</v>
      </c>
      <c r="Q469" s="13">
        <v>41324</v>
      </c>
      <c r="R469" s="13">
        <v>41942</v>
      </c>
      <c r="S469" s="13"/>
      <c r="T469" s="11"/>
      <c r="U469" s="14" t="s">
        <v>1925</v>
      </c>
      <c r="V469" s="76" t="s">
        <v>1852</v>
      </c>
      <c r="W469" s="112"/>
      <c r="X469" s="112"/>
      <c r="Y469" s="109">
        <v>50.23972222222222</v>
      </c>
      <c r="Z469" s="109">
        <v>22.441666666666666</v>
      </c>
      <c r="AA469" s="103"/>
    </row>
    <row r="470" spans="1:27" ht="105" x14ac:dyDescent="0.25">
      <c r="A470" s="34">
        <v>462</v>
      </c>
      <c r="B470" s="35">
        <v>61</v>
      </c>
      <c r="C470" s="36">
        <v>251</v>
      </c>
      <c r="D470" s="37">
        <v>0</v>
      </c>
      <c r="E470" s="11" t="s">
        <v>495</v>
      </c>
      <c r="F470" s="11" t="s">
        <v>283</v>
      </c>
      <c r="G470" s="11" t="s">
        <v>493</v>
      </c>
      <c r="H470" s="11" t="s">
        <v>509</v>
      </c>
      <c r="I470" s="11" t="s">
        <v>990</v>
      </c>
      <c r="J470" s="11" t="s">
        <v>2358</v>
      </c>
      <c r="K470" s="12">
        <f t="shared" si="13"/>
        <v>4.375</v>
      </c>
      <c r="L470" s="12">
        <v>0</v>
      </c>
      <c r="M470" s="12">
        <v>4.375</v>
      </c>
      <c r="N470" s="12">
        <v>0</v>
      </c>
      <c r="O470" s="12">
        <v>0</v>
      </c>
      <c r="P470" s="13">
        <v>41305</v>
      </c>
      <c r="Q470" s="13">
        <v>41333</v>
      </c>
      <c r="R470" s="13">
        <v>41621</v>
      </c>
      <c r="S470" s="13"/>
      <c r="T470" s="11"/>
      <c r="U470" s="14" t="s">
        <v>2044</v>
      </c>
      <c r="V470" s="76" t="s">
        <v>1826</v>
      </c>
      <c r="W470" s="108">
        <v>50.105659000000003</v>
      </c>
      <c r="X470" s="108">
        <v>21.915406000000001</v>
      </c>
      <c r="Y470" s="108">
        <v>50.056885000000001</v>
      </c>
      <c r="Z470" s="108">
        <v>21.922321</v>
      </c>
      <c r="AA470" s="103"/>
    </row>
    <row r="471" spans="1:27" ht="120" x14ac:dyDescent="0.25">
      <c r="A471" s="34">
        <v>463</v>
      </c>
      <c r="B471" s="35">
        <v>39</v>
      </c>
      <c r="C471" s="36">
        <v>250</v>
      </c>
      <c r="D471" s="37">
        <v>0</v>
      </c>
      <c r="E471" s="11" t="s">
        <v>495</v>
      </c>
      <c r="F471" s="11" t="s">
        <v>182</v>
      </c>
      <c r="G471" s="11" t="s">
        <v>493</v>
      </c>
      <c r="H471" s="11" t="s">
        <v>499</v>
      </c>
      <c r="I471" s="11" t="s">
        <v>947</v>
      </c>
      <c r="J471" s="11" t="s">
        <v>2358</v>
      </c>
      <c r="K471" s="12">
        <f t="shared" si="13"/>
        <v>4.8899999999999997</v>
      </c>
      <c r="L471" s="12">
        <v>4.0129999999999999</v>
      </c>
      <c r="M471" s="12">
        <v>0.877</v>
      </c>
      <c r="N471" s="12">
        <v>0</v>
      </c>
      <c r="O471" s="12">
        <v>0</v>
      </c>
      <c r="P471" s="13">
        <v>41306</v>
      </c>
      <c r="Q471" s="13">
        <v>41334</v>
      </c>
      <c r="R471" s="13">
        <v>41577</v>
      </c>
      <c r="S471" s="13"/>
      <c r="T471" s="11" t="s">
        <v>500</v>
      </c>
      <c r="U471" s="14" t="s">
        <v>2042</v>
      </c>
      <c r="V471" s="76">
        <v>0</v>
      </c>
      <c r="W471" s="108">
        <v>50.105659000000003</v>
      </c>
      <c r="X471" s="108">
        <v>21.915406000000001</v>
      </c>
      <c r="Y471" s="108">
        <v>50.107464</v>
      </c>
      <c r="Z471" s="108">
        <v>21.971916</v>
      </c>
      <c r="AA471" s="103"/>
    </row>
    <row r="472" spans="1:27" ht="120" x14ac:dyDescent="0.25">
      <c r="A472" s="34">
        <v>464</v>
      </c>
      <c r="B472" s="38">
        <v>38</v>
      </c>
      <c r="C472" s="36">
        <v>253</v>
      </c>
      <c r="D472" s="37">
        <v>0</v>
      </c>
      <c r="E472" s="11" t="s">
        <v>495</v>
      </c>
      <c r="F472" s="11" t="s">
        <v>182</v>
      </c>
      <c r="G472" s="11" t="s">
        <v>493</v>
      </c>
      <c r="H472" s="11" t="s">
        <v>2135</v>
      </c>
      <c r="I472" s="11" t="s">
        <v>2134</v>
      </c>
      <c r="J472" s="11" t="s">
        <v>2358</v>
      </c>
      <c r="K472" s="12">
        <f t="shared" si="13"/>
        <v>0.35</v>
      </c>
      <c r="L472" s="12">
        <v>0.35</v>
      </c>
      <c r="M472" s="12">
        <v>0</v>
      </c>
      <c r="N472" s="12">
        <v>0</v>
      </c>
      <c r="O472" s="12">
        <v>0</v>
      </c>
      <c r="P472" s="13">
        <v>41401</v>
      </c>
      <c r="Q472" s="13">
        <v>41429</v>
      </c>
      <c r="R472" s="13" t="s">
        <v>2132</v>
      </c>
      <c r="S472" s="13"/>
      <c r="T472" s="11" t="s">
        <v>2133</v>
      </c>
      <c r="U472" s="14" t="s">
        <v>2041</v>
      </c>
      <c r="V472" s="76" t="s">
        <v>1824</v>
      </c>
      <c r="W472" s="112">
        <v>50.053837000000001</v>
      </c>
      <c r="X472" s="112">
        <v>21.022525000000002</v>
      </c>
      <c r="Y472" s="108">
        <v>50.079602999999999</v>
      </c>
      <c r="Z472" s="112">
        <v>21.475187999999999</v>
      </c>
      <c r="AA472" s="103"/>
    </row>
    <row r="473" spans="1:27" ht="180" x14ac:dyDescent="0.25">
      <c r="A473" s="34">
        <v>465</v>
      </c>
      <c r="B473" s="38">
        <v>362</v>
      </c>
      <c r="C473" s="36">
        <v>280</v>
      </c>
      <c r="D473" s="37">
        <v>449</v>
      </c>
      <c r="E473" s="11" t="s">
        <v>495</v>
      </c>
      <c r="F473" s="11" t="s">
        <v>182</v>
      </c>
      <c r="G473" s="11" t="s">
        <v>536</v>
      </c>
      <c r="H473" s="11" t="s">
        <v>537</v>
      </c>
      <c r="I473" s="11" t="s">
        <v>1525</v>
      </c>
      <c r="J473" s="11" t="s">
        <v>2358</v>
      </c>
      <c r="K473" s="12">
        <f t="shared" si="13"/>
        <v>40.1</v>
      </c>
      <c r="L473" s="12">
        <v>40.1</v>
      </c>
      <c r="M473" s="12">
        <v>0</v>
      </c>
      <c r="N473" s="12">
        <v>0</v>
      </c>
      <c r="O473" s="12">
        <v>0</v>
      </c>
      <c r="P473" s="13">
        <v>41898</v>
      </c>
      <c r="Q473" s="13">
        <v>41898</v>
      </c>
      <c r="R473" s="13">
        <v>42571</v>
      </c>
      <c r="S473" s="13"/>
      <c r="T473" s="11" t="s">
        <v>712</v>
      </c>
      <c r="U473" s="14" t="e">
        <v>#N/A</v>
      </c>
      <c r="V473" s="77" t="s">
        <v>1832</v>
      </c>
      <c r="W473" s="101">
        <v>50.093169444444449</v>
      </c>
      <c r="X473" s="101">
        <v>22.064138888888891</v>
      </c>
      <c r="Y473" s="109">
        <v>50.037702777777774</v>
      </c>
      <c r="Z473" s="109">
        <v>22.572827777777778</v>
      </c>
      <c r="AA473" s="103" t="s">
        <v>2668</v>
      </c>
    </row>
    <row r="474" spans="1:27" ht="75" x14ac:dyDescent="0.25">
      <c r="A474" s="34">
        <v>466</v>
      </c>
      <c r="B474" s="35">
        <v>239</v>
      </c>
      <c r="C474" s="36" t="s">
        <v>1333</v>
      </c>
      <c r="D474" s="37">
        <v>0</v>
      </c>
      <c r="E474" s="11" t="s">
        <v>495</v>
      </c>
      <c r="F474" s="11" t="s">
        <v>530</v>
      </c>
      <c r="G474" s="11" t="s">
        <v>531</v>
      </c>
      <c r="H474" s="11" t="s">
        <v>531</v>
      </c>
      <c r="I474" s="11" t="s">
        <v>1332</v>
      </c>
      <c r="J474" s="11" t="s">
        <v>2358</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t="s">
        <v>2662</v>
      </c>
      <c r="X474" s="101" t="s">
        <v>2663</v>
      </c>
      <c r="Y474" s="109" t="s">
        <v>2664</v>
      </c>
      <c r="Z474" s="109" t="s">
        <v>2665</v>
      </c>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2263</v>
      </c>
      <c r="H499" s="11" t="s">
        <v>2264</v>
      </c>
      <c r="I499" s="11" t="s">
        <v>2376</v>
      </c>
      <c r="J499" s="11" t="s">
        <v>2357</v>
      </c>
      <c r="K499" s="12">
        <f t="shared" si="13"/>
        <v>24.1</v>
      </c>
      <c r="L499" s="12">
        <v>0</v>
      </c>
      <c r="M499" s="12">
        <v>24.1</v>
      </c>
      <c r="N499" s="12">
        <v>0</v>
      </c>
      <c r="O499" s="12">
        <v>0</v>
      </c>
      <c r="P499" s="13" t="s">
        <v>2455</v>
      </c>
      <c r="Q499" s="13">
        <v>0</v>
      </c>
      <c r="R499" s="13"/>
      <c r="S499" s="13" t="s">
        <v>2463</v>
      </c>
      <c r="T499" s="11">
        <v>0</v>
      </c>
      <c r="U499" s="14" t="s">
        <v>2554</v>
      </c>
      <c r="V499" s="76" t="s">
        <v>2265</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2292</v>
      </c>
      <c r="H500" s="11" t="s">
        <v>2293</v>
      </c>
      <c r="I500" s="11" t="s">
        <v>2407</v>
      </c>
      <c r="J500" s="11" t="s">
        <v>2357</v>
      </c>
      <c r="K500" s="12">
        <f t="shared" si="13"/>
        <v>17.824999999999999</v>
      </c>
      <c r="L500" s="12">
        <v>0</v>
      </c>
      <c r="M500" s="12">
        <v>17.824999999999999</v>
      </c>
      <c r="N500" s="12">
        <v>0</v>
      </c>
      <c r="O500" s="12">
        <v>0</v>
      </c>
      <c r="P500" s="13" t="s">
        <v>2548</v>
      </c>
      <c r="Q500" s="13" t="s">
        <v>2548</v>
      </c>
      <c r="R500" s="13"/>
      <c r="S500" s="13" t="s">
        <v>2549</v>
      </c>
      <c r="T500" s="11">
        <v>0</v>
      </c>
      <c r="U500" s="14">
        <v>36</v>
      </c>
      <c r="V500" s="76" t="s">
        <v>2294</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2324</v>
      </c>
      <c r="H501" s="11" t="s">
        <v>2325</v>
      </c>
      <c r="I501" s="11" t="s">
        <v>2408</v>
      </c>
      <c r="J501" s="11" t="s">
        <v>2357</v>
      </c>
      <c r="K501" s="12">
        <f t="shared" si="13"/>
        <v>20.122</v>
      </c>
      <c r="L501" s="12">
        <v>0</v>
      </c>
      <c r="M501" s="12">
        <v>20.122</v>
      </c>
      <c r="N501" s="12">
        <v>0</v>
      </c>
      <c r="O501" s="12">
        <v>0</v>
      </c>
      <c r="P501" s="13" t="s">
        <v>2550</v>
      </c>
      <c r="Q501" s="13" t="s">
        <v>2551</v>
      </c>
      <c r="R501" s="13"/>
      <c r="S501" s="13" t="s">
        <v>2434</v>
      </c>
      <c r="T501" s="11">
        <v>0</v>
      </c>
      <c r="U501" s="14" t="s">
        <v>2552</v>
      </c>
      <c r="V501" s="76" t="s">
        <v>2326</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2251</v>
      </c>
      <c r="H502" s="11" t="s">
        <v>2252</v>
      </c>
      <c r="I502" s="11" t="s">
        <v>2409</v>
      </c>
      <c r="J502" s="11" t="s">
        <v>2357</v>
      </c>
      <c r="K502" s="12">
        <f t="shared" si="13"/>
        <v>19.795000000000002</v>
      </c>
      <c r="L502" s="12">
        <v>0</v>
      </c>
      <c r="M502" s="12">
        <v>19.795000000000002</v>
      </c>
      <c r="N502" s="12">
        <v>0</v>
      </c>
      <c r="O502" s="12">
        <v>0</v>
      </c>
      <c r="P502" s="13" t="s">
        <v>2435</v>
      </c>
      <c r="Q502" s="13" t="s">
        <v>2444</v>
      </c>
      <c r="R502" s="13"/>
      <c r="S502" s="13" t="s">
        <v>2463</v>
      </c>
      <c r="T502" s="11">
        <v>0</v>
      </c>
      <c r="U502" s="14" t="s">
        <v>1924</v>
      </c>
      <c r="V502" s="76" t="s">
        <v>2253</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2257</v>
      </c>
      <c r="H503" s="11" t="s">
        <v>2258</v>
      </c>
      <c r="I503" s="11" t="s">
        <v>2410</v>
      </c>
      <c r="J503" s="11" t="s">
        <v>2357</v>
      </c>
      <c r="K503" s="12">
        <f t="shared" si="13"/>
        <v>14.6</v>
      </c>
      <c r="L503" s="12">
        <v>0</v>
      </c>
      <c r="M503" s="12">
        <v>14.6</v>
      </c>
      <c r="N503" s="12">
        <v>0</v>
      </c>
      <c r="O503" s="12">
        <v>0</v>
      </c>
      <c r="P503" s="13" t="s">
        <v>2553</v>
      </c>
      <c r="Q503" s="13" t="s">
        <v>2444</v>
      </c>
      <c r="R503" s="13"/>
      <c r="S503" s="13" t="s">
        <v>2463</v>
      </c>
      <c r="T503" s="11">
        <v>0</v>
      </c>
      <c r="U503" s="14" t="s">
        <v>2082</v>
      </c>
      <c r="V503" s="76" t="s">
        <v>2259</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2284</v>
      </c>
      <c r="H504" s="11" t="s">
        <v>2285</v>
      </c>
      <c r="I504" s="11" t="s">
        <v>2375</v>
      </c>
      <c r="J504" s="11" t="s">
        <v>2357</v>
      </c>
      <c r="K504" s="12">
        <f t="shared" si="13"/>
        <v>20.302</v>
      </c>
      <c r="L504" s="12">
        <v>0</v>
      </c>
      <c r="M504" s="12">
        <v>20.302</v>
      </c>
      <c r="N504" s="12">
        <v>0</v>
      </c>
      <c r="O504" s="12">
        <v>0</v>
      </c>
      <c r="P504" s="13" t="s">
        <v>2555</v>
      </c>
      <c r="Q504" s="13" t="s">
        <v>2444</v>
      </c>
      <c r="R504" s="13"/>
      <c r="S504" s="13" t="s">
        <v>2463</v>
      </c>
      <c r="T504" s="11">
        <v>0</v>
      </c>
      <c r="U504" s="14" t="s">
        <v>2077</v>
      </c>
      <c r="V504" s="76" t="s">
        <v>2286</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2287</v>
      </c>
      <c r="H505" s="11" t="s">
        <v>2288</v>
      </c>
      <c r="I505" s="11" t="s">
        <v>2374</v>
      </c>
      <c r="J505" s="11" t="s">
        <v>2357</v>
      </c>
      <c r="K505" s="12">
        <f t="shared" si="13"/>
        <v>24.141999999999999</v>
      </c>
      <c r="L505" s="12">
        <v>0</v>
      </c>
      <c r="M505" s="12">
        <v>24.141999999999999</v>
      </c>
      <c r="N505" s="12">
        <v>0</v>
      </c>
      <c r="O505" s="12">
        <v>0</v>
      </c>
      <c r="P505" s="13" t="s">
        <v>2556</v>
      </c>
      <c r="Q505" s="13" t="s">
        <v>2444</v>
      </c>
      <c r="R505" s="13"/>
      <c r="S505" s="13" t="s">
        <v>2463</v>
      </c>
      <c r="T505" s="11">
        <v>0</v>
      </c>
      <c r="U505" s="14" t="s">
        <v>2557</v>
      </c>
      <c r="V505" s="76" t="s">
        <v>2289</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2290</v>
      </c>
      <c r="H506" s="11" t="s">
        <v>2290</v>
      </c>
      <c r="I506" s="11" t="s">
        <v>2372</v>
      </c>
      <c r="J506" s="11" t="s">
        <v>2357</v>
      </c>
      <c r="K506" s="12">
        <f t="shared" si="13"/>
        <v>11.98</v>
      </c>
      <c r="L506" s="12">
        <v>0</v>
      </c>
      <c r="M506" s="12">
        <v>11.98</v>
      </c>
      <c r="N506" s="12">
        <v>0</v>
      </c>
      <c r="O506" s="12">
        <v>0</v>
      </c>
      <c r="P506" s="13" t="s">
        <v>2558</v>
      </c>
      <c r="Q506" s="13" t="s">
        <v>2444</v>
      </c>
      <c r="R506" s="13"/>
      <c r="S506" s="13" t="s">
        <v>2559</v>
      </c>
      <c r="T506" s="11">
        <v>0</v>
      </c>
      <c r="U506" s="14" t="s">
        <v>2560</v>
      </c>
      <c r="V506" s="76" t="s">
        <v>2291</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2295</v>
      </c>
      <c r="H507" s="11" t="s">
        <v>2296</v>
      </c>
      <c r="I507" s="11" t="s">
        <v>2373</v>
      </c>
      <c r="J507" s="11" t="s">
        <v>2357</v>
      </c>
      <c r="K507" s="12">
        <f t="shared" si="13"/>
        <v>16.539000000000001</v>
      </c>
      <c r="L507" s="12">
        <v>0</v>
      </c>
      <c r="M507" s="12">
        <v>16.539000000000001</v>
      </c>
      <c r="N507" s="12">
        <v>0</v>
      </c>
      <c r="O507" s="12">
        <v>0</v>
      </c>
      <c r="P507" s="13" t="s">
        <v>2561</v>
      </c>
      <c r="Q507" s="13" t="s">
        <v>2444</v>
      </c>
      <c r="R507" s="13"/>
      <c r="S507" s="13" t="s">
        <v>2463</v>
      </c>
      <c r="T507" s="11">
        <v>0</v>
      </c>
      <c r="U507" s="14" t="s">
        <v>2562</v>
      </c>
      <c r="V507" s="76" t="s">
        <v>2297</v>
      </c>
      <c r="W507" s="101"/>
      <c r="X507" s="101"/>
      <c r="Y507" s="102"/>
      <c r="Z507" s="102"/>
      <c r="AA507" s="103"/>
    </row>
    <row r="508" spans="1:27" ht="60" hidden="1" x14ac:dyDescent="0.25">
      <c r="A508" s="34">
        <v>500</v>
      </c>
      <c r="B508" s="35">
        <v>297</v>
      </c>
      <c r="C508" s="36" t="s">
        <v>1431</v>
      </c>
      <c r="D508" s="37">
        <v>0</v>
      </c>
      <c r="E508" s="11" t="s">
        <v>542</v>
      </c>
      <c r="F508" s="11" t="s">
        <v>71</v>
      </c>
      <c r="G508" s="11" t="s">
        <v>566</v>
      </c>
      <c r="H508" s="11" t="s">
        <v>566</v>
      </c>
      <c r="I508" s="11" t="s">
        <v>1430</v>
      </c>
      <c r="J508" s="11" t="s">
        <v>2358</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1364</v>
      </c>
      <c r="D509" s="37">
        <v>0</v>
      </c>
      <c r="E509" s="11" t="s">
        <v>542</v>
      </c>
      <c r="F509" s="11" t="s">
        <v>539</v>
      </c>
      <c r="G509" s="11" t="s">
        <v>563</v>
      </c>
      <c r="H509" s="11" t="s">
        <v>564</v>
      </c>
      <c r="I509" s="11" t="s">
        <v>565</v>
      </c>
      <c r="J509" s="11" t="s">
        <v>2358</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1313</v>
      </c>
      <c r="J510" s="11" t="s">
        <v>2358</v>
      </c>
      <c r="K510" s="12">
        <f t="shared" si="13"/>
        <v>2.964</v>
      </c>
      <c r="L510" s="12">
        <v>0</v>
      </c>
      <c r="M510" s="12">
        <v>0</v>
      </c>
      <c r="N510" s="12">
        <v>2.964</v>
      </c>
      <c r="O510" s="12">
        <v>0</v>
      </c>
      <c r="P510" s="13">
        <v>39006</v>
      </c>
      <c r="Q510" s="13">
        <v>39042</v>
      </c>
      <c r="R510" s="13">
        <v>39619</v>
      </c>
      <c r="S510" s="13"/>
      <c r="T510" s="11"/>
      <c r="U510" s="14" t="e">
        <v>#N/A</v>
      </c>
      <c r="V510" s="76" t="s">
        <v>1675</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1158</v>
      </c>
      <c r="J511" s="11" t="s">
        <v>2358</v>
      </c>
      <c r="K511" s="12">
        <f t="shared" si="13"/>
        <v>26.7</v>
      </c>
      <c r="L511" s="12">
        <v>0</v>
      </c>
      <c r="M511" s="12">
        <v>26.7</v>
      </c>
      <c r="N511" s="12">
        <v>0</v>
      </c>
      <c r="O511" s="12">
        <v>0</v>
      </c>
      <c r="P511" s="13">
        <v>39358</v>
      </c>
      <c r="Q511" s="13">
        <v>39388</v>
      </c>
      <c r="R511" s="13">
        <v>40473</v>
      </c>
      <c r="S511" s="13"/>
      <c r="T511" s="11"/>
      <c r="U511" s="14" t="e">
        <v>#N/A</v>
      </c>
      <c r="V511" s="76" t="s">
        <v>1734</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1160</v>
      </c>
      <c r="J512" s="11" t="s">
        <v>2358</v>
      </c>
      <c r="K512" s="12">
        <f t="shared" si="13"/>
        <v>26.713000000000001</v>
      </c>
      <c r="L512" s="12">
        <v>0</v>
      </c>
      <c r="M512" s="12">
        <v>26.713000000000001</v>
      </c>
      <c r="N512" s="12">
        <v>0</v>
      </c>
      <c r="O512" s="12">
        <v>0</v>
      </c>
      <c r="P512" s="13">
        <v>39429</v>
      </c>
      <c r="Q512" s="13">
        <v>39459</v>
      </c>
      <c r="R512" s="13">
        <v>40535</v>
      </c>
      <c r="S512" s="13"/>
      <c r="T512" s="11"/>
      <c r="U512" s="14" t="e">
        <v>#N/A</v>
      </c>
      <c r="V512" s="76" t="s">
        <v>1743</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1156</v>
      </c>
      <c r="J513" s="11" t="s">
        <v>2358</v>
      </c>
      <c r="K513" s="12">
        <f t="shared" si="13"/>
        <v>28.2</v>
      </c>
      <c r="L513" s="12">
        <v>0</v>
      </c>
      <c r="M513" s="12">
        <v>28.2</v>
      </c>
      <c r="N513" s="12">
        <v>0</v>
      </c>
      <c r="O513" s="12">
        <v>0</v>
      </c>
      <c r="P513" s="13">
        <v>39469</v>
      </c>
      <c r="Q513" s="13">
        <v>39496</v>
      </c>
      <c r="R513" s="13">
        <v>40310</v>
      </c>
      <c r="S513" s="13"/>
      <c r="T513" s="11"/>
      <c r="U513" s="14" t="s">
        <v>1963</v>
      </c>
      <c r="V513" s="76" t="s">
        <v>1725</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1235</v>
      </c>
      <c r="J514" s="11" t="s">
        <v>2358</v>
      </c>
      <c r="K514" s="12">
        <f t="shared" si="13"/>
        <v>13.43</v>
      </c>
      <c r="L514" s="12">
        <v>0</v>
      </c>
      <c r="M514" s="12">
        <v>12.599</v>
      </c>
      <c r="N514" s="12">
        <v>0.83099999999999996</v>
      </c>
      <c r="O514" s="12">
        <v>0</v>
      </c>
      <c r="P514" s="13">
        <v>39563</v>
      </c>
      <c r="Q514" s="13">
        <v>39581</v>
      </c>
      <c r="R514" s="13">
        <v>40168</v>
      </c>
      <c r="S514" s="13"/>
      <c r="T514" s="11"/>
      <c r="U514" s="14" t="s">
        <v>1959</v>
      </c>
      <c r="V514" s="76" t="s">
        <v>1715</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1144</v>
      </c>
      <c r="J515" s="11" t="s">
        <v>2358</v>
      </c>
      <c r="K515" s="12">
        <f t="shared" si="13"/>
        <v>6.1310000000000002</v>
      </c>
      <c r="L515" s="12">
        <v>0</v>
      </c>
      <c r="M515" s="12">
        <v>5.09</v>
      </c>
      <c r="N515" s="12">
        <v>1.0409999999999999</v>
      </c>
      <c r="O515" s="12">
        <v>0</v>
      </c>
      <c r="P515" s="13">
        <v>40137</v>
      </c>
      <c r="Q515" s="13">
        <v>40155</v>
      </c>
      <c r="R515" s="13">
        <v>40731</v>
      </c>
      <c r="S515" s="13"/>
      <c r="T515" s="11"/>
      <c r="U515" s="14" t="s">
        <v>1986</v>
      </c>
      <c r="V515" s="76" t="s">
        <v>1753</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1148</v>
      </c>
      <c r="J516" s="11" t="s">
        <v>2358</v>
      </c>
      <c r="K516" s="12">
        <f t="shared" si="13"/>
        <v>4.8</v>
      </c>
      <c r="L516" s="12">
        <v>0</v>
      </c>
      <c r="M516" s="12">
        <v>4.8</v>
      </c>
      <c r="N516" s="12">
        <v>0</v>
      </c>
      <c r="O516" s="12">
        <v>0</v>
      </c>
      <c r="P516" s="13">
        <v>40143</v>
      </c>
      <c r="Q516" s="13">
        <v>40165</v>
      </c>
      <c r="R516" s="13">
        <v>40893</v>
      </c>
      <c r="S516" s="13"/>
      <c r="T516" s="11"/>
      <c r="U516" s="14" t="s">
        <v>1193</v>
      </c>
      <c r="V516" s="76" t="s">
        <v>1765</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1146</v>
      </c>
      <c r="J517" s="11" t="s">
        <v>2358</v>
      </c>
      <c r="K517" s="12">
        <f t="shared" si="13"/>
        <v>9.41</v>
      </c>
      <c r="L517" s="12">
        <v>0</v>
      </c>
      <c r="M517" s="12">
        <v>9.3460000000000001</v>
      </c>
      <c r="N517" s="12">
        <v>6.4000000000000001E-2</v>
      </c>
      <c r="O517" s="12">
        <v>0</v>
      </c>
      <c r="P517" s="13">
        <v>40268</v>
      </c>
      <c r="Q517" s="13">
        <v>40289</v>
      </c>
      <c r="R517" s="13">
        <v>40898</v>
      </c>
      <c r="S517" s="13"/>
      <c r="T517" s="11"/>
      <c r="U517" s="14" t="s">
        <v>1997</v>
      </c>
      <c r="V517" s="76" t="s">
        <v>1768</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1029</v>
      </c>
      <c r="J518" s="11" t="s">
        <v>2358</v>
      </c>
      <c r="K518" s="12">
        <f t="shared" si="13"/>
        <v>2.2349999999999999</v>
      </c>
      <c r="L518" s="12">
        <v>2.2349999999999999</v>
      </c>
      <c r="M518" s="12">
        <v>0</v>
      </c>
      <c r="N518" s="12">
        <v>0</v>
      </c>
      <c r="O518" s="12">
        <v>0</v>
      </c>
      <c r="P518" s="13">
        <v>40798</v>
      </c>
      <c r="Q518" s="13">
        <v>40808</v>
      </c>
      <c r="R518" s="13">
        <v>41264</v>
      </c>
      <c r="S518" s="13"/>
      <c r="T518" s="11" t="s">
        <v>545</v>
      </c>
      <c r="U518" s="14" t="s">
        <v>2031</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1088</v>
      </c>
      <c r="J519" s="11" t="s">
        <v>2358</v>
      </c>
      <c r="K519" s="12">
        <f t="shared" si="13"/>
        <v>0</v>
      </c>
      <c r="L519" s="12">
        <v>0</v>
      </c>
      <c r="M519" s="12">
        <v>0</v>
      </c>
      <c r="N519" s="12">
        <v>0</v>
      </c>
      <c r="O519" s="12">
        <v>0</v>
      </c>
      <c r="P519" s="13">
        <v>40830</v>
      </c>
      <c r="Q519" s="13">
        <v>40830</v>
      </c>
      <c r="R519" s="13">
        <v>40917</v>
      </c>
      <c r="S519" s="13"/>
      <c r="T519" s="11"/>
      <c r="U519" s="14" t="s">
        <v>2000</v>
      </c>
      <c r="V519" s="76" t="s">
        <v>1771</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900</v>
      </c>
      <c r="J520" s="11" t="s">
        <v>2358</v>
      </c>
      <c r="K520" s="12">
        <f t="shared" si="13"/>
        <v>0</v>
      </c>
      <c r="L520" s="12">
        <v>0</v>
      </c>
      <c r="M520" s="12">
        <v>0</v>
      </c>
      <c r="N520" s="12">
        <v>0</v>
      </c>
      <c r="O520" s="12">
        <v>0</v>
      </c>
      <c r="P520" s="13">
        <v>41456</v>
      </c>
      <c r="Q520" s="13">
        <v>41456</v>
      </c>
      <c r="R520" s="13">
        <v>41796</v>
      </c>
      <c r="S520" s="13"/>
      <c r="T520" s="11"/>
      <c r="U520" s="14" t="s">
        <v>2058</v>
      </c>
      <c r="V520" s="76" t="s">
        <v>1845</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902</v>
      </c>
      <c r="J521" s="11" t="s">
        <v>2358</v>
      </c>
      <c r="K521" s="12">
        <f t="shared" ref="K521:K584" si="14">SUM(L521:O521)</f>
        <v>0.56899999999999995</v>
      </c>
      <c r="L521" s="12">
        <v>0.56899999999999995</v>
      </c>
      <c r="M521" s="12">
        <v>0</v>
      </c>
      <c r="N521" s="12">
        <v>0</v>
      </c>
      <c r="O521" s="12">
        <v>0</v>
      </c>
      <c r="P521" s="13">
        <v>41577</v>
      </c>
      <c r="Q521" s="13">
        <v>41598</v>
      </c>
      <c r="R521" s="13">
        <v>41803</v>
      </c>
      <c r="S521" s="13"/>
      <c r="T521" s="11"/>
      <c r="U521" s="14" t="s">
        <v>2059</v>
      </c>
      <c r="V521" s="76" t="s">
        <v>1846</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2614</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2203</v>
      </c>
      <c r="H549" s="11" t="s">
        <v>2240</v>
      </c>
      <c r="I549" s="11" t="s">
        <v>2371</v>
      </c>
      <c r="J549" s="11" t="s">
        <v>2357</v>
      </c>
      <c r="K549" s="12">
        <f t="shared" si="14"/>
        <v>9.9</v>
      </c>
      <c r="L549" s="12">
        <v>0</v>
      </c>
      <c r="M549" s="12">
        <v>9.9</v>
      </c>
      <c r="N549" s="12">
        <v>0</v>
      </c>
      <c r="O549" s="12">
        <v>0</v>
      </c>
      <c r="P549" s="13" t="s">
        <v>2566</v>
      </c>
      <c r="Q549" s="13">
        <v>0</v>
      </c>
      <c r="R549" s="13"/>
      <c r="S549" s="13">
        <v>0</v>
      </c>
      <c r="T549" s="11">
        <v>0</v>
      </c>
      <c r="U549" s="14" t="s">
        <v>2079</v>
      </c>
      <c r="V549" s="76" t="s">
        <v>2241</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2298</v>
      </c>
      <c r="H550" s="11" t="s">
        <v>2299</v>
      </c>
      <c r="I550" s="11" t="s">
        <v>2300</v>
      </c>
      <c r="J550" s="11" t="s">
        <v>2357</v>
      </c>
      <c r="K550" s="12">
        <f t="shared" si="14"/>
        <v>4.6159999999999997</v>
      </c>
      <c r="L550" s="12">
        <v>0</v>
      </c>
      <c r="M550" s="12">
        <v>4.6159999999999997</v>
      </c>
      <c r="N550" s="12">
        <v>0</v>
      </c>
      <c r="O550" s="12">
        <v>0</v>
      </c>
      <c r="P550" s="13" t="s">
        <v>2576</v>
      </c>
      <c r="Q550" s="13">
        <v>0</v>
      </c>
      <c r="R550" s="13"/>
      <c r="S550" s="13" t="s">
        <v>2577</v>
      </c>
      <c r="T550" s="11">
        <v>0</v>
      </c>
      <c r="U550" s="14" t="s">
        <v>1919</v>
      </c>
      <c r="V550" s="76" t="s">
        <v>2301</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2302</v>
      </c>
      <c r="H551" s="11" t="s">
        <v>2303</v>
      </c>
      <c r="I551" s="11" t="s">
        <v>2369</v>
      </c>
      <c r="J551" s="11" t="s">
        <v>2357</v>
      </c>
      <c r="K551" s="12">
        <f t="shared" si="14"/>
        <v>6.45</v>
      </c>
      <c r="L551" s="12">
        <v>0</v>
      </c>
      <c r="M551" s="12">
        <v>6.45</v>
      </c>
      <c r="N551" s="12">
        <v>0</v>
      </c>
      <c r="O551" s="12">
        <v>0</v>
      </c>
      <c r="P551" s="13" t="s">
        <v>2576</v>
      </c>
      <c r="Q551" s="13">
        <v>0</v>
      </c>
      <c r="R551" s="13"/>
      <c r="S551" s="13" t="s">
        <v>2577</v>
      </c>
      <c r="T551" s="11">
        <v>0</v>
      </c>
      <c r="U551" s="14" t="s">
        <v>1913</v>
      </c>
      <c r="V551" s="76" t="s">
        <v>2304</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2305</v>
      </c>
      <c r="H552" s="11" t="s">
        <v>2306</v>
      </c>
      <c r="I552" s="11" t="s">
        <v>2368</v>
      </c>
      <c r="J552" s="11" t="s">
        <v>2357</v>
      </c>
      <c r="K552" s="12">
        <f t="shared" si="14"/>
        <v>7.45</v>
      </c>
      <c r="L552" s="12">
        <v>0</v>
      </c>
      <c r="M552" s="12">
        <v>7.45</v>
      </c>
      <c r="N552" s="12">
        <v>0</v>
      </c>
      <c r="O552" s="12">
        <v>0</v>
      </c>
      <c r="P552" s="13" t="s">
        <v>2576</v>
      </c>
      <c r="Q552" s="13">
        <v>0</v>
      </c>
      <c r="R552" s="13"/>
      <c r="S552" s="13" t="s">
        <v>2577</v>
      </c>
      <c r="T552" s="11">
        <v>0</v>
      </c>
      <c r="U552" s="14" t="s">
        <v>1998</v>
      </c>
      <c r="V552" s="76" t="s">
        <v>2307</v>
      </c>
      <c r="W552" s="101"/>
      <c r="X552" s="101"/>
      <c r="Y552" s="102"/>
      <c r="Z552" s="102"/>
      <c r="AA552" s="103"/>
    </row>
    <row r="553" spans="1:27" ht="135" hidden="1" x14ac:dyDescent="0.25">
      <c r="A553" s="34">
        <v>545</v>
      </c>
      <c r="B553" s="11">
        <v>403</v>
      </c>
      <c r="C553" s="36">
        <v>179</v>
      </c>
      <c r="D553" s="37"/>
      <c r="E553" s="11" t="s">
        <v>570</v>
      </c>
      <c r="F553" s="11" t="s">
        <v>2171</v>
      </c>
      <c r="G553" s="11" t="s">
        <v>2169</v>
      </c>
      <c r="H553" s="11" t="s">
        <v>2170</v>
      </c>
      <c r="I553" s="11" t="s">
        <v>2411</v>
      </c>
      <c r="J553" s="11" t="s">
        <v>2357</v>
      </c>
      <c r="K553" s="12">
        <f t="shared" si="14"/>
        <v>0</v>
      </c>
      <c r="L553" s="12">
        <v>0</v>
      </c>
      <c r="M553" s="12">
        <v>0</v>
      </c>
      <c r="N553" s="12">
        <v>0</v>
      </c>
      <c r="O553" s="12"/>
      <c r="P553" s="13">
        <v>40270</v>
      </c>
      <c r="Q553" s="13">
        <v>40298</v>
      </c>
      <c r="R553" s="13"/>
      <c r="S553" s="13">
        <v>40786</v>
      </c>
      <c r="T553" s="11" t="s">
        <v>2360</v>
      </c>
      <c r="U553" s="14"/>
      <c r="V553" s="76" t="s">
        <v>2172</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1638</v>
      </c>
      <c r="H554" s="11" t="s">
        <v>1639</v>
      </c>
      <c r="I554" s="11" t="s">
        <v>1640</v>
      </c>
      <c r="J554" s="11" t="s">
        <v>2357</v>
      </c>
      <c r="K554" s="12">
        <f t="shared" si="14"/>
        <v>8.1289999999999996</v>
      </c>
      <c r="L554" s="12">
        <v>0</v>
      </c>
      <c r="M554" s="12">
        <v>8.1289999999999996</v>
      </c>
      <c r="N554" s="12">
        <v>0</v>
      </c>
      <c r="O554" s="12">
        <v>0</v>
      </c>
      <c r="P554" s="13" t="s">
        <v>1556</v>
      </c>
      <c r="Q554" s="13" t="s">
        <v>2563</v>
      </c>
      <c r="R554" s="13"/>
      <c r="S554" s="13" t="s">
        <v>2564</v>
      </c>
      <c r="T554" s="11" t="s">
        <v>2565</v>
      </c>
      <c r="U554" s="14" t="s">
        <v>2081</v>
      </c>
      <c r="V554" s="77" t="s">
        <v>1900</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1552</v>
      </c>
      <c r="H555" s="11" t="s">
        <v>1553</v>
      </c>
      <c r="I555" s="11" t="s">
        <v>1554</v>
      </c>
      <c r="J555" s="11" t="s">
        <v>2357</v>
      </c>
      <c r="K555" s="12">
        <f t="shared" si="14"/>
        <v>7.24</v>
      </c>
      <c r="L555" s="12">
        <v>0</v>
      </c>
      <c r="M555" s="12">
        <v>7.24</v>
      </c>
      <c r="N555" s="12">
        <v>0</v>
      </c>
      <c r="O555" s="12">
        <v>0</v>
      </c>
      <c r="P555" s="13" t="s">
        <v>1556</v>
      </c>
      <c r="Q555" s="13" t="s">
        <v>2566</v>
      </c>
      <c r="R555" s="13"/>
      <c r="S555" s="13" t="s">
        <v>2567</v>
      </c>
      <c r="T555" s="11" t="s">
        <v>2568</v>
      </c>
      <c r="U555" s="14" t="s">
        <v>2076</v>
      </c>
      <c r="V555" s="77" t="s">
        <v>1877</v>
      </c>
      <c r="W555" s="101"/>
      <c r="X555" s="101"/>
      <c r="Y555" s="102"/>
      <c r="Z555" s="102"/>
      <c r="AA555" s="103"/>
    </row>
    <row r="556" spans="1:27" ht="150" hidden="1" x14ac:dyDescent="0.25">
      <c r="A556" s="34">
        <v>548</v>
      </c>
      <c r="B556" s="11"/>
      <c r="C556" s="36">
        <v>364</v>
      </c>
      <c r="D556" s="37">
        <f>VLOOKUP(C556,[2]MŁK!$B$3:$AO$107,2,FALSE)</f>
        <v>301</v>
      </c>
      <c r="E556" s="11" t="s">
        <v>570</v>
      </c>
      <c r="F556" s="11" t="s">
        <v>2572</v>
      </c>
      <c r="G556" s="11" t="s">
        <v>2333</v>
      </c>
      <c r="H556" s="11" t="s">
        <v>2334</v>
      </c>
      <c r="I556" s="11" t="s">
        <v>2370</v>
      </c>
      <c r="J556" s="11" t="s">
        <v>2357</v>
      </c>
      <c r="K556" s="12">
        <f t="shared" si="14"/>
        <v>8.9600000000000009</v>
      </c>
      <c r="L556" s="12">
        <v>0</v>
      </c>
      <c r="M556" s="12">
        <v>0</v>
      </c>
      <c r="N556" s="12">
        <v>8.9600000000000009</v>
      </c>
      <c r="O556" s="12">
        <v>0</v>
      </c>
      <c r="P556" s="13" t="s">
        <v>2573</v>
      </c>
      <c r="Q556" s="13" t="s">
        <v>2573</v>
      </c>
      <c r="R556" s="13"/>
      <c r="S556" s="13" t="s">
        <v>2574</v>
      </c>
      <c r="T556" s="11" t="s">
        <v>2575</v>
      </c>
      <c r="U556" s="14" t="s">
        <v>2075</v>
      </c>
      <c r="V556" s="76" t="s">
        <v>2335</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2203</v>
      </c>
      <c r="H557" s="11" t="s">
        <v>2204</v>
      </c>
      <c r="I557" s="11" t="s">
        <v>2205</v>
      </c>
      <c r="J557" s="11" t="s">
        <v>2357</v>
      </c>
      <c r="K557" s="12">
        <f t="shared" si="14"/>
        <v>11.621</v>
      </c>
      <c r="L557" s="12">
        <v>0</v>
      </c>
      <c r="M557" s="12">
        <v>11.621</v>
      </c>
      <c r="N557" s="12">
        <v>0</v>
      </c>
      <c r="O557" s="12">
        <v>0</v>
      </c>
      <c r="P557" s="13" t="s">
        <v>2569</v>
      </c>
      <c r="Q557" s="13" t="s">
        <v>2570</v>
      </c>
      <c r="R557" s="13"/>
      <c r="S557" s="13">
        <v>43404</v>
      </c>
      <c r="T557" s="11" t="s">
        <v>2571</v>
      </c>
      <c r="U557" s="14" t="s">
        <v>2073</v>
      </c>
      <c r="V557" s="76" t="s">
        <v>2206</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1421</v>
      </c>
      <c r="J558" s="11" t="s">
        <v>2358</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1667</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1419</v>
      </c>
      <c r="J559" s="11" t="s">
        <v>2358</v>
      </c>
      <c r="K559" s="12">
        <f t="shared" si="14"/>
        <v>31.582999999999998</v>
      </c>
      <c r="L559" s="12">
        <v>0</v>
      </c>
      <c r="M559" s="12">
        <v>0</v>
      </c>
      <c r="N559" s="12">
        <v>31.582999999999998</v>
      </c>
      <c r="O559" s="12">
        <v>0</v>
      </c>
      <c r="P559" s="13">
        <v>38261</v>
      </c>
      <c r="Q559" s="13">
        <v>38293</v>
      </c>
      <c r="R559" s="13">
        <v>39499</v>
      </c>
      <c r="S559" s="13"/>
      <c r="T559" s="11" t="s">
        <v>649</v>
      </c>
      <c r="U559" s="14" t="s">
        <v>1918</v>
      </c>
      <c r="V559" s="76" t="s">
        <v>1674</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1295</v>
      </c>
      <c r="J560" s="11" t="s">
        <v>2358</v>
      </c>
      <c r="K560" s="12">
        <f t="shared" si="14"/>
        <v>12.798</v>
      </c>
      <c r="L560" s="12">
        <v>0</v>
      </c>
      <c r="M560" s="12">
        <v>12.798</v>
      </c>
      <c r="N560" s="12">
        <v>0</v>
      </c>
      <c r="O560" s="12">
        <v>0</v>
      </c>
      <c r="P560" s="13">
        <v>38775</v>
      </c>
      <c r="Q560" s="13">
        <v>38791</v>
      </c>
      <c r="R560" s="13">
        <v>39766</v>
      </c>
      <c r="S560" s="13"/>
      <c r="T560" s="11"/>
      <c r="U560" s="14" t="s">
        <v>1931</v>
      </c>
      <c r="V560" s="76" t="s">
        <v>1683</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1375</v>
      </c>
      <c r="J561" s="11" t="s">
        <v>2358</v>
      </c>
      <c r="K561" s="12">
        <f t="shared" si="14"/>
        <v>6.4660000000000002</v>
      </c>
      <c r="L561" s="12">
        <v>0</v>
      </c>
      <c r="M561" s="12">
        <v>6.4660000000000002</v>
      </c>
      <c r="N561" s="12">
        <v>0</v>
      </c>
      <c r="O561" s="12">
        <v>0</v>
      </c>
      <c r="P561" s="13">
        <v>38912</v>
      </c>
      <c r="Q561" s="13">
        <v>38919</v>
      </c>
      <c r="R561" s="13">
        <v>39197</v>
      </c>
      <c r="S561" s="13"/>
      <c r="T561" s="11"/>
      <c r="U561" s="14" t="s">
        <v>1909</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1290</v>
      </c>
      <c r="J562" s="11" t="s">
        <v>2358</v>
      </c>
      <c r="K562" s="12">
        <f t="shared" si="14"/>
        <v>15.699</v>
      </c>
      <c r="L562" s="12">
        <v>0</v>
      </c>
      <c r="M562" s="12">
        <v>13.404999999999999</v>
      </c>
      <c r="N562" s="12">
        <v>2.294</v>
      </c>
      <c r="O562" s="12">
        <v>0</v>
      </c>
      <c r="P562" s="13">
        <v>38904</v>
      </c>
      <c r="Q562" s="13">
        <v>38934</v>
      </c>
      <c r="R562" s="13">
        <v>39640</v>
      </c>
      <c r="S562" s="13"/>
      <c r="T562" s="11"/>
      <c r="U562" s="14" t="s">
        <v>1923</v>
      </c>
      <c r="V562" s="76" t="s">
        <v>1677</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1288</v>
      </c>
      <c r="J563" s="11" t="s">
        <v>2358</v>
      </c>
      <c r="K563" s="12">
        <f t="shared" si="14"/>
        <v>8.2859999999999996</v>
      </c>
      <c r="L563" s="12">
        <v>0</v>
      </c>
      <c r="M563" s="12">
        <v>8.2859999999999996</v>
      </c>
      <c r="N563" s="12">
        <v>0</v>
      </c>
      <c r="O563" s="12">
        <v>0</v>
      </c>
      <c r="P563" s="13">
        <v>39008</v>
      </c>
      <c r="Q563" s="13">
        <v>39027</v>
      </c>
      <c r="R563" s="13">
        <v>39708</v>
      </c>
      <c r="S563" s="13"/>
      <c r="T563" s="11"/>
      <c r="U563" s="14" t="e">
        <v>#N/A</v>
      </c>
      <c r="V563" s="76" t="s">
        <v>1680</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1233</v>
      </c>
      <c r="J564" s="11" t="s">
        <v>2358</v>
      </c>
      <c r="K564" s="12">
        <f t="shared" si="14"/>
        <v>18.655999999999999</v>
      </c>
      <c r="L564" s="12">
        <v>0</v>
      </c>
      <c r="M564" s="12">
        <v>18.655999999999999</v>
      </c>
      <c r="N564" s="12">
        <v>0</v>
      </c>
      <c r="O564" s="12">
        <v>0</v>
      </c>
      <c r="P564" s="13">
        <v>39059</v>
      </c>
      <c r="Q564" s="13">
        <v>39097</v>
      </c>
      <c r="R564" s="13">
        <v>40024</v>
      </c>
      <c r="S564" s="13"/>
      <c r="T564" s="11" t="s">
        <v>701</v>
      </c>
      <c r="U564" s="14" t="s">
        <v>1945</v>
      </c>
      <c r="V564" s="76" t="s">
        <v>1697</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1340</v>
      </c>
      <c r="J565" s="11" t="s">
        <v>2358</v>
      </c>
      <c r="K565" s="12">
        <f t="shared" si="14"/>
        <v>2.74</v>
      </c>
      <c r="L565" s="12">
        <v>0</v>
      </c>
      <c r="M565" s="12">
        <v>0</v>
      </c>
      <c r="N565" s="12">
        <v>2.74</v>
      </c>
      <c r="O565" s="12">
        <v>0</v>
      </c>
      <c r="P565" s="13">
        <v>39335</v>
      </c>
      <c r="Q565" s="13">
        <v>39356</v>
      </c>
      <c r="R565" s="13">
        <v>39867</v>
      </c>
      <c r="S565" s="13"/>
      <c r="T565" s="11" t="s">
        <v>772</v>
      </c>
      <c r="U565" s="14" t="s">
        <v>1939</v>
      </c>
      <c r="V565" s="76" t="s">
        <v>1691</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1239</v>
      </c>
      <c r="J566" s="11" t="s">
        <v>2358</v>
      </c>
      <c r="K566" s="12">
        <f t="shared" si="14"/>
        <v>4.7</v>
      </c>
      <c r="L566" s="12">
        <v>0</v>
      </c>
      <c r="M566" s="12">
        <v>3.7050000000000001</v>
      </c>
      <c r="N566" s="12">
        <v>0.995</v>
      </c>
      <c r="O566" s="12">
        <v>0</v>
      </c>
      <c r="P566" s="13">
        <v>39353</v>
      </c>
      <c r="Q566" s="13">
        <v>39367</v>
      </c>
      <c r="R566" s="13">
        <v>40050</v>
      </c>
      <c r="S566" s="13"/>
      <c r="T566" s="11" t="s">
        <v>627</v>
      </c>
      <c r="U566" s="14" t="s">
        <v>1948</v>
      </c>
      <c r="V566" s="76" t="s">
        <v>1701</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1246</v>
      </c>
      <c r="J567" s="11" t="s">
        <v>2358</v>
      </c>
      <c r="K567" s="12">
        <f t="shared" si="14"/>
        <v>0.875</v>
      </c>
      <c r="L567" s="12">
        <v>0</v>
      </c>
      <c r="M567" s="12">
        <v>0</v>
      </c>
      <c r="N567" s="12">
        <v>0.875</v>
      </c>
      <c r="O567" s="12">
        <v>0</v>
      </c>
      <c r="P567" s="13">
        <v>39373</v>
      </c>
      <c r="Q567" s="13">
        <v>39388</v>
      </c>
      <c r="R567" s="13">
        <v>40388</v>
      </c>
      <c r="S567" s="13"/>
      <c r="T567" s="11"/>
      <c r="U567" s="14" t="s">
        <v>1966</v>
      </c>
      <c r="V567" s="76" t="s">
        <v>1672</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1227</v>
      </c>
      <c r="J568" s="11" t="s">
        <v>2358</v>
      </c>
      <c r="K568" s="12">
        <f t="shared" si="14"/>
        <v>17.834</v>
      </c>
      <c r="L568" s="12">
        <v>0</v>
      </c>
      <c r="M568" s="12">
        <v>17.834</v>
      </c>
      <c r="N568" s="12">
        <v>0</v>
      </c>
      <c r="O568" s="12">
        <v>0</v>
      </c>
      <c r="P568" s="13">
        <v>39381</v>
      </c>
      <c r="Q568" s="13">
        <v>39400</v>
      </c>
      <c r="R568" s="13">
        <v>40302</v>
      </c>
      <c r="S568" s="13"/>
      <c r="T568" s="11"/>
      <c r="U568" s="14" t="s">
        <v>1962</v>
      </c>
      <c r="V568" s="76" t="s">
        <v>1724</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1194</v>
      </c>
      <c r="J569" s="11" t="s">
        <v>2358</v>
      </c>
      <c r="K569" s="12">
        <f t="shared" si="14"/>
        <v>8.8040000000000003</v>
      </c>
      <c r="L569" s="12">
        <v>0</v>
      </c>
      <c r="M569" s="12">
        <v>0</v>
      </c>
      <c r="N569" s="12">
        <v>8.8040000000000003</v>
      </c>
      <c r="O569" s="12">
        <v>0</v>
      </c>
      <c r="P569" s="13">
        <v>39463</v>
      </c>
      <c r="Q569" s="13">
        <v>39484</v>
      </c>
      <c r="R569" s="13">
        <v>40219</v>
      </c>
      <c r="S569" s="13"/>
      <c r="T569" s="11"/>
      <c r="U569" s="14" t="s">
        <v>1960</v>
      </c>
      <c r="V569" s="76" t="s">
        <v>1720</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1139</v>
      </c>
      <c r="J570" s="11" t="s">
        <v>2358</v>
      </c>
      <c r="K570" s="12">
        <f t="shared" si="14"/>
        <v>10.378</v>
      </c>
      <c r="L570" s="12">
        <v>0</v>
      </c>
      <c r="M570" s="12">
        <v>10.378</v>
      </c>
      <c r="N570" s="12">
        <v>0</v>
      </c>
      <c r="O570" s="12">
        <v>0</v>
      </c>
      <c r="P570" s="13">
        <v>39469</v>
      </c>
      <c r="Q570" s="13">
        <v>39497</v>
      </c>
      <c r="R570" s="13">
        <v>40560</v>
      </c>
      <c r="S570" s="13"/>
      <c r="T570" s="11"/>
      <c r="U570" s="14" t="s">
        <v>1977</v>
      </c>
      <c r="V570" s="76" t="s">
        <v>1744</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1250</v>
      </c>
      <c r="J571" s="11" t="s">
        <v>2358</v>
      </c>
      <c r="K571" s="12">
        <f t="shared" si="14"/>
        <v>11.465</v>
      </c>
      <c r="L571" s="12">
        <v>0</v>
      </c>
      <c r="M571" s="12">
        <v>0</v>
      </c>
      <c r="N571" s="12">
        <v>11.465</v>
      </c>
      <c r="O571" s="12">
        <v>0</v>
      </c>
      <c r="P571" s="13">
        <v>39594</v>
      </c>
      <c r="Q571" s="13">
        <v>39603</v>
      </c>
      <c r="R571" s="13">
        <v>39994</v>
      </c>
      <c r="S571" s="13"/>
      <c r="T571" s="11" t="s">
        <v>619</v>
      </c>
      <c r="U571" s="14" t="s">
        <v>1943</v>
      </c>
      <c r="V571" s="76" t="s">
        <v>1693</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2358</v>
      </c>
      <c r="K572" s="12">
        <f t="shared" si="14"/>
        <v>11.51</v>
      </c>
      <c r="L572" s="12">
        <v>0</v>
      </c>
      <c r="M572" s="12">
        <v>0</v>
      </c>
      <c r="N572" s="12">
        <v>11.51</v>
      </c>
      <c r="O572" s="12">
        <v>0</v>
      </c>
      <c r="P572" s="13">
        <v>39631</v>
      </c>
      <c r="Q572" s="13">
        <v>39641</v>
      </c>
      <c r="R572" s="13">
        <v>40164</v>
      </c>
      <c r="S572" s="13"/>
      <c r="T572" s="11" t="s">
        <v>612</v>
      </c>
      <c r="U572" s="14" t="s">
        <v>1957</v>
      </c>
      <c r="V572" s="76" t="s">
        <v>1714</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1248</v>
      </c>
      <c r="J573" s="11" t="s">
        <v>2358</v>
      </c>
      <c r="K573" s="12">
        <f t="shared" si="14"/>
        <v>10.4</v>
      </c>
      <c r="L573" s="12">
        <v>0</v>
      </c>
      <c r="M573" s="12">
        <v>0</v>
      </c>
      <c r="N573" s="12">
        <v>10.4</v>
      </c>
      <c r="O573" s="12">
        <v>0</v>
      </c>
      <c r="P573" s="13">
        <v>39643</v>
      </c>
      <c r="Q573" s="13">
        <v>39653</v>
      </c>
      <c r="R573" s="13">
        <v>40030</v>
      </c>
      <c r="S573" s="13"/>
      <c r="T573" s="11"/>
      <c r="U573" s="14" t="s">
        <v>1946</v>
      </c>
      <c r="V573" s="76" t="s">
        <v>1698</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1261</v>
      </c>
      <c r="J574" s="11" t="s">
        <v>2358</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1716</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1181</v>
      </c>
      <c r="J575" s="11" t="s">
        <v>2358</v>
      </c>
      <c r="K575" s="12">
        <f t="shared" si="14"/>
        <v>32.299999999999997</v>
      </c>
      <c r="L575" s="12">
        <v>0</v>
      </c>
      <c r="M575" s="12">
        <v>0</v>
      </c>
      <c r="N575" s="12">
        <v>32.299999999999997</v>
      </c>
      <c r="O575" s="12">
        <v>0</v>
      </c>
      <c r="P575" s="13">
        <v>39699</v>
      </c>
      <c r="Q575" s="13">
        <v>39713</v>
      </c>
      <c r="R575" s="13">
        <v>40381</v>
      </c>
      <c r="S575" s="13"/>
      <c r="T575" s="11"/>
      <c r="U575" s="14" t="s">
        <v>1965</v>
      </c>
      <c r="V575" s="76" t="s">
        <v>1727</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1183</v>
      </c>
      <c r="J576" s="11" t="s">
        <v>2358</v>
      </c>
      <c r="K576" s="12">
        <f t="shared" si="14"/>
        <v>15.55</v>
      </c>
      <c r="L576" s="12">
        <v>0</v>
      </c>
      <c r="M576" s="12">
        <v>0</v>
      </c>
      <c r="N576" s="12">
        <v>15.55</v>
      </c>
      <c r="O576" s="12">
        <v>0</v>
      </c>
      <c r="P576" s="13">
        <v>39756</v>
      </c>
      <c r="Q576" s="13">
        <v>39770</v>
      </c>
      <c r="R576" s="13">
        <v>40357</v>
      </c>
      <c r="S576" s="13"/>
      <c r="T576" s="11"/>
      <c r="U576" s="14" t="s">
        <v>1964</v>
      </c>
      <c r="V576" s="76" t="s">
        <v>1726</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1208</v>
      </c>
      <c r="J577" s="11" t="s">
        <v>2358</v>
      </c>
      <c r="K577" s="12">
        <f t="shared" si="14"/>
        <v>15.455</v>
      </c>
      <c r="L577" s="12">
        <v>0</v>
      </c>
      <c r="M577" s="12">
        <v>0</v>
      </c>
      <c r="N577" s="12">
        <v>15.455</v>
      </c>
      <c r="O577" s="12">
        <v>0</v>
      </c>
      <c r="P577" s="13">
        <v>39771</v>
      </c>
      <c r="Q577" s="13">
        <v>39785</v>
      </c>
      <c r="R577" s="13">
        <v>40442</v>
      </c>
      <c r="S577" s="13"/>
      <c r="T577" s="11" t="s">
        <v>619</v>
      </c>
      <c r="U577" s="14" t="s">
        <v>1968</v>
      </c>
      <c r="V577" s="76" t="s">
        <v>1731</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1210</v>
      </c>
      <c r="J578" s="11" t="s">
        <v>2358</v>
      </c>
      <c r="K578" s="12">
        <f t="shared" si="14"/>
        <v>17.361999999999998</v>
      </c>
      <c r="L578" s="12">
        <v>0</v>
      </c>
      <c r="M578" s="12">
        <v>0</v>
      </c>
      <c r="N578" s="12">
        <v>17.361999999999998</v>
      </c>
      <c r="O578" s="12">
        <v>0</v>
      </c>
      <c r="P578" s="13">
        <v>39783</v>
      </c>
      <c r="Q578" s="13">
        <v>39797</v>
      </c>
      <c r="R578" s="13">
        <v>40442</v>
      </c>
      <c r="S578" s="13"/>
      <c r="T578" s="11" t="s">
        <v>621</v>
      </c>
      <c r="U578" s="14" t="s">
        <v>1969</v>
      </c>
      <c r="V578" s="76" t="s">
        <v>1732</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1198</v>
      </c>
      <c r="J579" s="11" t="s">
        <v>2358</v>
      </c>
      <c r="K579" s="12">
        <f t="shared" si="14"/>
        <v>6.3</v>
      </c>
      <c r="L579" s="12">
        <v>0</v>
      </c>
      <c r="M579" s="12">
        <v>0</v>
      </c>
      <c r="N579" s="12">
        <v>6.3</v>
      </c>
      <c r="O579" s="12">
        <v>0</v>
      </c>
      <c r="P579" s="13">
        <v>39974</v>
      </c>
      <c r="Q579" s="13">
        <v>39990</v>
      </c>
      <c r="R579" s="13">
        <v>40479</v>
      </c>
      <c r="S579" s="13"/>
      <c r="T579" s="11"/>
      <c r="U579" s="14" t="s">
        <v>1972</v>
      </c>
      <c r="V579" s="76" t="s">
        <v>1737</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1008</v>
      </c>
      <c r="J580" s="11" t="s">
        <v>2358</v>
      </c>
      <c r="K580" s="12">
        <f t="shared" si="14"/>
        <v>20.849</v>
      </c>
      <c r="L580" s="12">
        <v>20.849</v>
      </c>
      <c r="M580" s="12">
        <v>0</v>
      </c>
      <c r="N580" s="12">
        <v>0</v>
      </c>
      <c r="O580" s="12">
        <v>0</v>
      </c>
      <c r="P580" s="13">
        <v>40003</v>
      </c>
      <c r="Q580" s="13">
        <v>40023</v>
      </c>
      <c r="R580" s="13">
        <v>41150</v>
      </c>
      <c r="S580" s="13"/>
      <c r="T580" s="11"/>
      <c r="U580" s="14" t="s">
        <v>2014</v>
      </c>
      <c r="V580" s="76" t="s">
        <v>1787</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1117</v>
      </c>
      <c r="J581" s="11" t="s">
        <v>2358</v>
      </c>
      <c r="K581" s="12">
        <f t="shared" si="14"/>
        <v>7.0060000000000002</v>
      </c>
      <c r="L581" s="12">
        <v>0</v>
      </c>
      <c r="M581" s="12">
        <v>0</v>
      </c>
      <c r="N581" s="12">
        <v>7.0060000000000002</v>
      </c>
      <c r="O581" s="12">
        <v>0</v>
      </c>
      <c r="P581" s="13">
        <v>40000</v>
      </c>
      <c r="Q581" s="13">
        <v>40029</v>
      </c>
      <c r="R581" s="13">
        <v>40844</v>
      </c>
      <c r="S581" s="13"/>
      <c r="T581" s="11"/>
      <c r="U581" s="14" t="s">
        <v>1990</v>
      </c>
      <c r="V581" s="76" t="s">
        <v>1760</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2106</v>
      </c>
      <c r="I582" s="11" t="s">
        <v>2105</v>
      </c>
      <c r="J582" s="11" t="s">
        <v>2358</v>
      </c>
      <c r="K582" s="12">
        <f t="shared" si="14"/>
        <v>15.1</v>
      </c>
      <c r="L582" s="12">
        <v>0</v>
      </c>
      <c r="M582" s="12">
        <v>0</v>
      </c>
      <c r="N582" s="12">
        <v>15.1</v>
      </c>
      <c r="O582" s="12">
        <v>0</v>
      </c>
      <c r="P582" s="13">
        <v>40015</v>
      </c>
      <c r="Q582" s="13">
        <v>40045</v>
      </c>
      <c r="R582" s="13" t="s">
        <v>2107</v>
      </c>
      <c r="S582" s="13"/>
      <c r="T582" s="11" t="s">
        <v>2108</v>
      </c>
      <c r="U582" s="14" t="s">
        <v>2020</v>
      </c>
      <c r="V582" s="76" t="s">
        <v>1795</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963</v>
      </c>
      <c r="J583" s="11" t="s">
        <v>2358</v>
      </c>
      <c r="K583" s="12">
        <f t="shared" si="14"/>
        <v>9.6189999999999998</v>
      </c>
      <c r="L583" s="12">
        <v>0</v>
      </c>
      <c r="M583" s="12">
        <v>9.6189999999999998</v>
      </c>
      <c r="N583" s="12">
        <v>0</v>
      </c>
      <c r="O583" s="12">
        <v>0</v>
      </c>
      <c r="P583" s="13">
        <v>40035</v>
      </c>
      <c r="Q583" s="13">
        <v>40065</v>
      </c>
      <c r="R583" s="13">
        <v>41535</v>
      </c>
      <c r="S583" s="13"/>
      <c r="T583" s="11" t="s">
        <v>579</v>
      </c>
      <c r="U583" s="14" t="s">
        <v>2038</v>
      </c>
      <c r="V583" s="76" t="s">
        <v>1821</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1067</v>
      </c>
      <c r="I584" s="11" t="s">
        <v>1068</v>
      </c>
      <c r="J584" s="11" t="s">
        <v>2358</v>
      </c>
      <c r="K584" s="12">
        <f t="shared" si="14"/>
        <v>7.125</v>
      </c>
      <c r="L584" s="12">
        <v>0</v>
      </c>
      <c r="M584" s="12">
        <v>7.125</v>
      </c>
      <c r="N584" s="12">
        <v>0</v>
      </c>
      <c r="O584" s="12">
        <v>0</v>
      </c>
      <c r="P584" s="13">
        <v>40037</v>
      </c>
      <c r="Q584" s="13">
        <v>40067</v>
      </c>
      <c r="R584" s="13">
        <v>41423</v>
      </c>
      <c r="S584" s="13"/>
      <c r="T584" s="11" t="s">
        <v>2092</v>
      </c>
      <c r="U584" s="14" t="s">
        <v>2034</v>
      </c>
      <c r="V584" s="76" t="s">
        <v>1813</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1018</v>
      </c>
      <c r="J585" s="11" t="s">
        <v>2358</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1925</v>
      </c>
      <c r="V585" s="76" t="s">
        <v>1774</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1016</v>
      </c>
      <c r="J586" s="11" t="s">
        <v>2358</v>
      </c>
      <c r="K586" s="12">
        <f t="shared" si="15"/>
        <v>17.600000000000001</v>
      </c>
      <c r="L586" s="12">
        <v>17.600000000000001</v>
      </c>
      <c r="M586" s="12">
        <v>0</v>
      </c>
      <c r="N586" s="12">
        <v>0</v>
      </c>
      <c r="O586" s="12">
        <v>0</v>
      </c>
      <c r="P586" s="13">
        <v>40084</v>
      </c>
      <c r="Q586" s="13">
        <v>40091</v>
      </c>
      <c r="R586" s="13">
        <v>41056</v>
      </c>
      <c r="S586" s="13"/>
      <c r="T586" s="11"/>
      <c r="U586" s="14" t="s">
        <v>2006</v>
      </c>
      <c r="V586" s="76" t="s">
        <v>1778</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1128</v>
      </c>
      <c r="J587" s="11" t="s">
        <v>2358</v>
      </c>
      <c r="K587" s="12">
        <f t="shared" si="15"/>
        <v>20.67</v>
      </c>
      <c r="L587" s="12">
        <v>0</v>
      </c>
      <c r="M587" s="12">
        <v>0</v>
      </c>
      <c r="N587" s="12">
        <v>20.67</v>
      </c>
      <c r="O587" s="12">
        <v>0</v>
      </c>
      <c r="P587" s="13">
        <v>40190</v>
      </c>
      <c r="Q587" s="13">
        <v>40197</v>
      </c>
      <c r="R587" s="13">
        <v>40892</v>
      </c>
      <c r="S587" s="13"/>
      <c r="T587" s="11"/>
      <c r="U587" s="14" t="s">
        <v>1993</v>
      </c>
      <c r="V587" s="76" t="s">
        <v>1763</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1115</v>
      </c>
      <c r="J588" s="11" t="s">
        <v>2358</v>
      </c>
      <c r="K588" s="12">
        <f t="shared" si="15"/>
        <v>1.3740000000000001</v>
      </c>
      <c r="L588" s="12">
        <v>0</v>
      </c>
      <c r="M588" s="12">
        <v>0</v>
      </c>
      <c r="N588" s="12">
        <v>1.3740000000000001</v>
      </c>
      <c r="O588" s="12">
        <v>0</v>
      </c>
      <c r="P588" s="13">
        <v>40336</v>
      </c>
      <c r="Q588" s="13">
        <v>40350</v>
      </c>
      <c r="R588" s="13">
        <v>40871</v>
      </c>
      <c r="S588" s="13"/>
      <c r="T588" s="11" t="s">
        <v>599</v>
      </c>
      <c r="U588" s="14" t="s">
        <v>1991</v>
      </c>
      <c r="V588" s="76" t="s">
        <v>1761</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965</v>
      </c>
      <c r="J589" s="11" t="s">
        <v>2358</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1837</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976</v>
      </c>
      <c r="J590" s="11" t="s">
        <v>2358</v>
      </c>
      <c r="K590" s="12">
        <f t="shared" si="15"/>
        <v>11.347</v>
      </c>
      <c r="L590" s="12">
        <v>0</v>
      </c>
      <c r="M590" s="12">
        <v>11.347</v>
      </c>
      <c r="N590" s="12">
        <v>0</v>
      </c>
      <c r="O590" s="12">
        <v>0</v>
      </c>
      <c r="P590" s="13">
        <v>40421</v>
      </c>
      <c r="Q590" s="13">
        <v>40465</v>
      </c>
      <c r="R590" s="13">
        <v>42411</v>
      </c>
      <c r="S590" s="13"/>
      <c r="T590" s="11" t="s">
        <v>584</v>
      </c>
      <c r="U590" s="14" t="s">
        <v>2069</v>
      </c>
      <c r="V590" s="76" t="s">
        <v>1863</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978</v>
      </c>
      <c r="J591" s="11" t="s">
        <v>2358</v>
      </c>
      <c r="K591" s="12">
        <f t="shared" si="15"/>
        <v>4.2859999999999996</v>
      </c>
      <c r="L591" s="12">
        <v>0</v>
      </c>
      <c r="M591" s="12">
        <v>1.946</v>
      </c>
      <c r="N591" s="12">
        <v>2.34</v>
      </c>
      <c r="O591" s="12">
        <v>0</v>
      </c>
      <c r="P591" s="13">
        <v>40542</v>
      </c>
      <c r="Q591" s="13">
        <v>40568</v>
      </c>
      <c r="R591" s="13">
        <v>41631</v>
      </c>
      <c r="S591" s="13"/>
      <c r="T591" s="11"/>
      <c r="U591" s="14" t="s">
        <v>2052</v>
      </c>
      <c r="V591" s="76" t="s">
        <v>1838</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953</v>
      </c>
      <c r="J592" s="11" t="s">
        <v>2358</v>
      </c>
      <c r="K592" s="12">
        <f t="shared" si="15"/>
        <v>1.417</v>
      </c>
      <c r="L592" s="12">
        <v>0</v>
      </c>
      <c r="M592" s="12">
        <v>0</v>
      </c>
      <c r="N592" s="12">
        <v>0</v>
      </c>
      <c r="O592" s="12">
        <v>1.417</v>
      </c>
      <c r="P592" s="13">
        <v>40528</v>
      </c>
      <c r="Q592" s="13">
        <v>40617</v>
      </c>
      <c r="R592" s="13">
        <v>41631</v>
      </c>
      <c r="S592" s="13"/>
      <c r="T592" s="11"/>
      <c r="U592" s="14" t="e">
        <v>#N/A</v>
      </c>
      <c r="V592" s="76" t="s">
        <v>1836</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1014</v>
      </c>
      <c r="J593" s="11" t="s">
        <v>2358</v>
      </c>
      <c r="K593" s="12">
        <f t="shared" si="15"/>
        <v>20.033999999999999</v>
      </c>
      <c r="L593" s="12">
        <v>20.033999999999999</v>
      </c>
      <c r="M593" s="12">
        <v>0</v>
      </c>
      <c r="N593" s="12">
        <v>0</v>
      </c>
      <c r="O593" s="12">
        <v>0</v>
      </c>
      <c r="P593" s="13">
        <v>40756</v>
      </c>
      <c r="Q593" s="13">
        <v>40756</v>
      </c>
      <c r="R593" s="13">
        <v>41066</v>
      </c>
      <c r="S593" s="13"/>
      <c r="T593" s="11" t="s">
        <v>589</v>
      </c>
      <c r="U593" s="14" t="s">
        <v>2010</v>
      </c>
      <c r="V593" s="76" t="s">
        <v>1783</v>
      </c>
      <c r="W593" s="101"/>
      <c r="X593" s="101"/>
      <c r="Y593" s="102"/>
      <c r="Z593" s="102"/>
      <c r="AA593" s="103"/>
    </row>
    <row r="594" spans="1:27" ht="300" hidden="1" x14ac:dyDescent="0.25">
      <c r="A594" s="34">
        <v>586</v>
      </c>
      <c r="B594" s="35">
        <v>2</v>
      </c>
      <c r="C594" s="36">
        <v>258</v>
      </c>
      <c r="D594" s="37" t="s">
        <v>2613</v>
      </c>
      <c r="E594" s="11" t="s">
        <v>570</v>
      </c>
      <c r="F594" s="11" t="s">
        <v>34</v>
      </c>
      <c r="G594" s="11" t="s">
        <v>567</v>
      </c>
      <c r="H594" s="11" t="s">
        <v>568</v>
      </c>
      <c r="I594" s="11" t="s">
        <v>882</v>
      </c>
      <c r="J594" s="11" t="s">
        <v>2358</v>
      </c>
      <c r="K594" s="12">
        <f t="shared" si="15"/>
        <v>13.98</v>
      </c>
      <c r="L594" s="12">
        <v>0</v>
      </c>
      <c r="M594" s="12">
        <v>9.234</v>
      </c>
      <c r="N594" s="12">
        <v>4.7460000000000004</v>
      </c>
      <c r="O594" s="12">
        <v>0</v>
      </c>
      <c r="P594" s="13">
        <v>41376</v>
      </c>
      <c r="Q594" s="13">
        <v>41376</v>
      </c>
      <c r="R594" s="13">
        <v>42349</v>
      </c>
      <c r="S594" s="13"/>
      <c r="T594" s="11" t="s">
        <v>569</v>
      </c>
      <c r="U594" s="14" t="s">
        <v>2068</v>
      </c>
      <c r="V594" s="76" t="s">
        <v>1862</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2358</v>
      </c>
      <c r="K595" s="12">
        <f t="shared" si="15"/>
        <v>4.601</v>
      </c>
      <c r="L595" s="12">
        <v>0</v>
      </c>
      <c r="M595" s="12">
        <v>4.601</v>
      </c>
      <c r="N595" s="12">
        <v>0</v>
      </c>
      <c r="O595" s="12">
        <v>0</v>
      </c>
      <c r="P595" s="13">
        <v>41473</v>
      </c>
      <c r="Q595" s="13">
        <v>41473</v>
      </c>
      <c r="R595" s="13">
        <v>42258</v>
      </c>
      <c r="S595" s="13"/>
      <c r="T595" s="11"/>
      <c r="U595" s="14" t="s">
        <v>2065</v>
      </c>
      <c r="V595" s="76" t="s">
        <v>1858</v>
      </c>
      <c r="W595" s="101"/>
      <c r="X595" s="101"/>
      <c r="Y595" s="102"/>
      <c r="Z595" s="102"/>
      <c r="AA595" s="103"/>
    </row>
    <row r="596" spans="1:27" ht="30" hidden="1" x14ac:dyDescent="0.25">
      <c r="A596" s="34">
        <v>588</v>
      </c>
      <c r="B596" s="38">
        <v>280</v>
      </c>
      <c r="C596" s="36" t="s">
        <v>1406</v>
      </c>
      <c r="D596" s="37">
        <v>0</v>
      </c>
      <c r="E596" s="11" t="s">
        <v>570</v>
      </c>
      <c r="F596" s="11" t="s">
        <v>593</v>
      </c>
      <c r="G596" s="11" t="s">
        <v>646</v>
      </c>
      <c r="H596" s="11" t="s">
        <v>646</v>
      </c>
      <c r="I596" s="11" t="s">
        <v>1405</v>
      </c>
      <c r="J596" s="11" t="s">
        <v>2358</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1380</v>
      </c>
      <c r="D597" s="37">
        <v>0</v>
      </c>
      <c r="E597" s="11" t="s">
        <v>570</v>
      </c>
      <c r="F597" s="11" t="s">
        <v>269</v>
      </c>
      <c r="G597" s="11" t="s">
        <v>645</v>
      </c>
      <c r="H597" s="11" t="s">
        <v>645</v>
      </c>
      <c r="I597" s="11" t="s">
        <v>1379</v>
      </c>
      <c r="J597" s="11" t="s">
        <v>2358</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1424</v>
      </c>
      <c r="D598" s="37">
        <v>0</v>
      </c>
      <c r="E598" s="11" t="s">
        <v>570</v>
      </c>
      <c r="F598" s="11" t="s">
        <v>21</v>
      </c>
      <c r="G598" s="11" t="s">
        <v>651</v>
      </c>
      <c r="H598" s="11" t="s">
        <v>651</v>
      </c>
      <c r="I598" s="11" t="s">
        <v>1423</v>
      </c>
      <c r="J598" s="11" t="s">
        <v>2358</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1343</v>
      </c>
      <c r="D599" s="37">
        <v>0</v>
      </c>
      <c r="E599" s="11" t="s">
        <v>570</v>
      </c>
      <c r="F599" s="11" t="s">
        <v>642</v>
      </c>
      <c r="G599" s="11" t="s">
        <v>643</v>
      </c>
      <c r="H599" s="11" t="s">
        <v>643</v>
      </c>
      <c r="I599" s="11" t="s">
        <v>1342</v>
      </c>
      <c r="J599" s="11" t="s">
        <v>2358</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1312</v>
      </c>
      <c r="D600" s="37">
        <v>0</v>
      </c>
      <c r="E600" s="11" t="s">
        <v>570</v>
      </c>
      <c r="F600" s="11" t="s">
        <v>290</v>
      </c>
      <c r="G600" s="11" t="s">
        <v>639</v>
      </c>
      <c r="H600" s="11" t="s">
        <v>1310</v>
      </c>
      <c r="I600" s="11" t="s">
        <v>1311</v>
      </c>
      <c r="J600" s="11" t="s">
        <v>2358</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1650</v>
      </c>
      <c r="J613" s="11" t="s">
        <v>2357</v>
      </c>
      <c r="K613" s="12">
        <f t="shared" si="15"/>
        <v>14.942</v>
      </c>
      <c r="L613" s="12">
        <v>0</v>
      </c>
      <c r="M613" s="12">
        <v>14.942</v>
      </c>
      <c r="N613" s="12">
        <v>0</v>
      </c>
      <c r="O613" s="12">
        <v>0</v>
      </c>
      <c r="P613" s="13" t="s">
        <v>1575</v>
      </c>
      <c r="Q613" s="13" t="s">
        <v>1575</v>
      </c>
      <c r="R613" s="13"/>
      <c r="S613" s="13" t="s">
        <v>2510</v>
      </c>
      <c r="T613" s="11" t="s">
        <v>2578</v>
      </c>
      <c r="U613" s="14" t="s">
        <v>2579</v>
      </c>
      <c r="V613" s="77" t="s">
        <v>1883</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1652</v>
      </c>
      <c r="J614" s="11" t="s">
        <v>2357</v>
      </c>
      <c r="K614" s="12">
        <f t="shared" si="15"/>
        <v>19.292000000000002</v>
      </c>
      <c r="L614" s="12">
        <v>0</v>
      </c>
      <c r="M614" s="12">
        <v>19.292000000000002</v>
      </c>
      <c r="N614" s="12">
        <v>0</v>
      </c>
      <c r="O614" s="12">
        <v>0</v>
      </c>
      <c r="P614" s="13" t="s">
        <v>1545</v>
      </c>
      <c r="Q614" s="13" t="s">
        <v>1545</v>
      </c>
      <c r="R614" s="13"/>
      <c r="S614" s="13" t="s">
        <v>2580</v>
      </c>
      <c r="T614" s="11" t="s">
        <v>2578</v>
      </c>
      <c r="U614" s="14" t="s">
        <v>1984</v>
      </c>
      <c r="V614" s="77" t="s">
        <v>1887</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1651</v>
      </c>
      <c r="J615" s="11" t="s">
        <v>2357</v>
      </c>
      <c r="K615" s="12">
        <f t="shared" si="15"/>
        <v>13.8</v>
      </c>
      <c r="L615" s="12">
        <v>0</v>
      </c>
      <c r="M615" s="12">
        <v>13.8</v>
      </c>
      <c r="N615" s="12">
        <v>0</v>
      </c>
      <c r="O615" s="12">
        <v>0</v>
      </c>
      <c r="P615" s="13" t="s">
        <v>1577</v>
      </c>
      <c r="Q615" s="13" t="s">
        <v>1577</v>
      </c>
      <c r="R615" s="13"/>
      <c r="S615" s="13" t="s">
        <v>2581</v>
      </c>
      <c r="T615" s="11" t="s">
        <v>2578</v>
      </c>
      <c r="U615" s="14" t="s">
        <v>1948</v>
      </c>
      <c r="V615" s="77" t="s">
        <v>1884</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2189</v>
      </c>
      <c r="H616" s="11" t="s">
        <v>2190</v>
      </c>
      <c r="I616" s="11" t="s">
        <v>2413</v>
      </c>
      <c r="J616" s="11" t="s">
        <v>2357</v>
      </c>
      <c r="K616" s="12">
        <f t="shared" si="15"/>
        <v>11.273999999999999</v>
      </c>
      <c r="L616" s="12">
        <v>0</v>
      </c>
      <c r="M616" s="12">
        <v>11.273999999999999</v>
      </c>
      <c r="N616" s="12">
        <v>0</v>
      </c>
      <c r="O616" s="12">
        <v>0</v>
      </c>
      <c r="P616" s="13" t="s">
        <v>2584</v>
      </c>
      <c r="Q616" s="13" t="s">
        <v>2584</v>
      </c>
      <c r="R616" s="13"/>
      <c r="S616" s="13" t="s">
        <v>2583</v>
      </c>
      <c r="T616" s="11">
        <v>0</v>
      </c>
      <c r="U616" s="14">
        <v>9</v>
      </c>
      <c r="V616" s="76" t="s">
        <v>2191</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2192</v>
      </c>
      <c r="H617" s="11" t="s">
        <v>2193</v>
      </c>
      <c r="I617" s="11" t="s">
        <v>2414</v>
      </c>
      <c r="J617" s="11" t="s">
        <v>2357</v>
      </c>
      <c r="K617" s="12">
        <f t="shared" si="15"/>
        <v>22.617999999999999</v>
      </c>
      <c r="L617" s="12">
        <v>0</v>
      </c>
      <c r="M617" s="12">
        <v>22.617999999999999</v>
      </c>
      <c r="N617" s="12">
        <v>0</v>
      </c>
      <c r="O617" s="12">
        <v>0</v>
      </c>
      <c r="P617" s="13" t="s">
        <v>2585</v>
      </c>
      <c r="Q617" s="13" t="s">
        <v>2586</v>
      </c>
      <c r="R617" s="13"/>
      <c r="S617" s="13" t="s">
        <v>2583</v>
      </c>
      <c r="T617" s="11">
        <v>0</v>
      </c>
      <c r="U617" s="14">
        <v>35</v>
      </c>
      <c r="V617" s="76" t="s">
        <v>2194</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2254</v>
      </c>
      <c r="H618" s="11" t="s">
        <v>2255</v>
      </c>
      <c r="I618" s="11" t="s">
        <v>2415</v>
      </c>
      <c r="J618" s="11" t="s">
        <v>2357</v>
      </c>
      <c r="K618" s="12">
        <f t="shared" si="15"/>
        <v>16.105</v>
      </c>
      <c r="L618" s="12">
        <v>0</v>
      </c>
      <c r="M618" s="12">
        <v>16.105</v>
      </c>
      <c r="N618" s="12">
        <v>0</v>
      </c>
      <c r="O618" s="12">
        <v>0</v>
      </c>
      <c r="P618" s="13" t="s">
        <v>2587</v>
      </c>
      <c r="Q618" s="13" t="s">
        <v>2587</v>
      </c>
      <c r="R618" s="13"/>
      <c r="S618" s="13" t="s">
        <v>2588</v>
      </c>
      <c r="T618" s="11" t="s">
        <v>2589</v>
      </c>
      <c r="U618" s="14" t="s">
        <v>2080</v>
      </c>
      <c r="V618" s="76" t="s">
        <v>2256</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2260</v>
      </c>
      <c r="H619" s="11" t="s">
        <v>2261</v>
      </c>
      <c r="I619" s="11" t="s">
        <v>2416</v>
      </c>
      <c r="J619" s="11" t="s">
        <v>2357</v>
      </c>
      <c r="K619" s="12">
        <f t="shared" si="15"/>
        <v>19.73</v>
      </c>
      <c r="L619" s="12">
        <v>0</v>
      </c>
      <c r="M619" s="12">
        <v>19.73</v>
      </c>
      <c r="N619" s="12">
        <v>0</v>
      </c>
      <c r="O619" s="12">
        <v>0</v>
      </c>
      <c r="P619" s="13" t="s">
        <v>2590</v>
      </c>
      <c r="Q619" s="13" t="s">
        <v>2590</v>
      </c>
      <c r="R619" s="13"/>
      <c r="S619" s="13" t="s">
        <v>2588</v>
      </c>
      <c r="T619" s="11" t="s">
        <v>2589</v>
      </c>
      <c r="U619" s="14" t="s">
        <v>2591</v>
      </c>
      <c r="V619" s="76" t="s">
        <v>2262</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2173</v>
      </c>
      <c r="H620" s="11" t="s">
        <v>2174</v>
      </c>
      <c r="I620" s="11" t="s">
        <v>2412</v>
      </c>
      <c r="J620" s="11" t="s">
        <v>2357</v>
      </c>
      <c r="K620" s="12">
        <f t="shared" si="15"/>
        <v>14.378</v>
      </c>
      <c r="L620" s="12">
        <v>0</v>
      </c>
      <c r="M620" s="12">
        <v>14.378</v>
      </c>
      <c r="N620" s="12">
        <v>0</v>
      </c>
      <c r="O620" s="12">
        <v>0</v>
      </c>
      <c r="P620" s="13" t="s">
        <v>1548</v>
      </c>
      <c r="Q620" s="13" t="s">
        <v>2582</v>
      </c>
      <c r="R620" s="13"/>
      <c r="S620" s="13" t="s">
        <v>2583</v>
      </c>
      <c r="T620" s="11">
        <v>0</v>
      </c>
      <c r="U620" s="14">
        <v>25</v>
      </c>
      <c r="V620" s="76" t="s">
        <v>2175</v>
      </c>
      <c r="W620" s="101"/>
      <c r="X620" s="101"/>
      <c r="Y620" s="102"/>
      <c r="Z620" s="102"/>
      <c r="AA620" s="103"/>
    </row>
    <row r="621" spans="1:27" ht="180" hidden="1" x14ac:dyDescent="0.25">
      <c r="A621" s="34">
        <v>613</v>
      </c>
      <c r="B621" s="11"/>
      <c r="C621" s="32">
        <v>374</v>
      </c>
      <c r="D621" s="37">
        <f>VLOOKUP(C621,[2]MŁK!$B$3:$AO$107,2,FALSE)</f>
        <v>126</v>
      </c>
      <c r="E621" s="11" t="s">
        <v>655</v>
      </c>
      <c r="F621" s="11" t="s">
        <v>2608</v>
      </c>
      <c r="G621" s="11" t="s">
        <v>2609</v>
      </c>
      <c r="H621" s="11" t="s">
        <v>2363</v>
      </c>
      <c r="I621" s="11" t="s">
        <v>2364</v>
      </c>
      <c r="J621" s="11" t="s">
        <v>2357</v>
      </c>
      <c r="K621" s="12">
        <f t="shared" si="15"/>
        <v>5.7</v>
      </c>
      <c r="L621" s="12">
        <v>0</v>
      </c>
      <c r="M621" s="12">
        <v>0</v>
      </c>
      <c r="N621" s="12">
        <v>5.7</v>
      </c>
      <c r="O621" s="12">
        <v>0</v>
      </c>
      <c r="P621" s="13">
        <v>42718</v>
      </c>
      <c r="Q621" s="13" t="s">
        <v>2610</v>
      </c>
      <c r="R621" s="13"/>
      <c r="S621" s="13">
        <v>0</v>
      </c>
      <c r="T621" s="11">
        <v>0</v>
      </c>
      <c r="U621" s="14" t="s">
        <v>1939</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1218</v>
      </c>
      <c r="J622" s="11" t="s">
        <v>2358</v>
      </c>
      <c r="K622" s="12">
        <f t="shared" si="15"/>
        <v>22</v>
      </c>
      <c r="L622" s="12">
        <v>22</v>
      </c>
      <c r="M622" s="12">
        <v>0</v>
      </c>
      <c r="N622" s="12">
        <v>0</v>
      </c>
      <c r="O622" s="12">
        <v>0</v>
      </c>
      <c r="P622" s="13">
        <v>39030</v>
      </c>
      <c r="Q622" s="13">
        <v>39182</v>
      </c>
      <c r="R622" s="13">
        <v>40039</v>
      </c>
      <c r="S622" s="13"/>
      <c r="T622" s="11"/>
      <c r="U622" s="14" t="s">
        <v>1947</v>
      </c>
      <c r="V622" s="76" t="s">
        <v>1699</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1220</v>
      </c>
      <c r="J623" s="11" t="s">
        <v>2358</v>
      </c>
      <c r="K623" s="12">
        <f t="shared" si="15"/>
        <v>29.4</v>
      </c>
      <c r="L623" s="12">
        <v>29.4</v>
      </c>
      <c r="M623" s="12">
        <v>0</v>
      </c>
      <c r="N623" s="12">
        <v>0</v>
      </c>
      <c r="O623" s="12">
        <v>0</v>
      </c>
      <c r="P623" s="13">
        <v>39030</v>
      </c>
      <c r="Q623" s="13">
        <v>39182</v>
      </c>
      <c r="R623" s="13">
        <v>40039</v>
      </c>
      <c r="S623" s="13"/>
      <c r="T623" s="11"/>
      <c r="U623" s="14" t="e">
        <v>#N/A</v>
      </c>
      <c r="V623" s="76" t="s">
        <v>1700</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1103</v>
      </c>
      <c r="J624" s="11" t="s">
        <v>2358</v>
      </c>
      <c r="K624" s="12">
        <f t="shared" si="15"/>
        <v>1.786</v>
      </c>
      <c r="L624" s="12">
        <v>1.786</v>
      </c>
      <c r="M624" s="12">
        <v>0</v>
      </c>
      <c r="N624" s="12">
        <v>0</v>
      </c>
      <c r="O624" s="12">
        <v>0</v>
      </c>
      <c r="P624" s="13">
        <v>39588</v>
      </c>
      <c r="Q624" s="13">
        <v>39588</v>
      </c>
      <c r="R624" s="13">
        <v>40786</v>
      </c>
      <c r="S624" s="13"/>
      <c r="T624" s="11"/>
      <c r="U624" s="14" t="s">
        <v>1988</v>
      </c>
      <c r="V624" s="76" t="s">
        <v>1756</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1252</v>
      </c>
      <c r="J625" s="11" t="s">
        <v>2358</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1153</v>
      </c>
      <c r="J626" s="11" t="s">
        <v>2358</v>
      </c>
      <c r="K626" s="12">
        <f t="shared" si="15"/>
        <v>14.385000000000002</v>
      </c>
      <c r="L626" s="12">
        <v>7.1</v>
      </c>
      <c r="M626" s="12">
        <v>4.7960000000000003</v>
      </c>
      <c r="N626" s="12">
        <v>2.4889999999999999</v>
      </c>
      <c r="O626" s="12">
        <v>0</v>
      </c>
      <c r="P626" s="13">
        <v>39727</v>
      </c>
      <c r="Q626" s="13">
        <v>39727</v>
      </c>
      <c r="R626" s="13" t="s">
        <v>2109</v>
      </c>
      <c r="S626" s="13"/>
      <c r="T626" s="11" t="s">
        <v>2110</v>
      </c>
      <c r="U626" s="14" t="e">
        <v>#N/A</v>
      </c>
      <c r="V626" s="76" t="s">
        <v>1723</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1186</v>
      </c>
      <c r="J627" s="11" t="s">
        <v>2358</v>
      </c>
      <c r="K627" s="12">
        <f t="shared" si="15"/>
        <v>17.510999999999999</v>
      </c>
      <c r="L627" s="12">
        <v>0</v>
      </c>
      <c r="M627" s="12">
        <v>0</v>
      </c>
      <c r="N627" s="12">
        <v>17.510999999999999</v>
      </c>
      <c r="O627" s="12">
        <v>0</v>
      </c>
      <c r="P627" s="13">
        <v>39772</v>
      </c>
      <c r="Q627" s="13">
        <v>39790</v>
      </c>
      <c r="R627" s="13">
        <v>40627</v>
      </c>
      <c r="S627" s="13"/>
      <c r="T627" s="11" t="s">
        <v>779</v>
      </c>
      <c r="U627" s="14" t="s">
        <v>1980</v>
      </c>
      <c r="V627" s="76" t="s">
        <v>1747</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2114</v>
      </c>
      <c r="I628" s="11" t="s">
        <v>2113</v>
      </c>
      <c r="J628" s="11" t="s">
        <v>2358</v>
      </c>
      <c r="K628" s="12">
        <f t="shared" si="15"/>
        <v>19.241999999999997</v>
      </c>
      <c r="L628" s="12">
        <v>13.083</v>
      </c>
      <c r="M628" s="12">
        <v>0.498</v>
      </c>
      <c r="N628" s="12">
        <v>5.6609999999999996</v>
      </c>
      <c r="O628" s="12">
        <v>0</v>
      </c>
      <c r="P628" s="13">
        <v>39743</v>
      </c>
      <c r="Q628" s="13">
        <v>39829</v>
      </c>
      <c r="R628" s="13" t="s">
        <v>2112</v>
      </c>
      <c r="S628" s="13"/>
      <c r="T628" s="11" t="s">
        <v>2111</v>
      </c>
      <c r="U628" s="14" t="e">
        <v>#N/A</v>
      </c>
      <c r="V628" s="76" t="s">
        <v>1757</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1188</v>
      </c>
      <c r="J629" s="11" t="s">
        <v>2358</v>
      </c>
      <c r="K629" s="12">
        <f t="shared" si="15"/>
        <v>4.9409999999999998</v>
      </c>
      <c r="L629" s="12">
        <v>0</v>
      </c>
      <c r="M629" s="12">
        <v>0</v>
      </c>
      <c r="N629" s="12">
        <v>4.9409999999999998</v>
      </c>
      <c r="O629" s="12">
        <v>0</v>
      </c>
      <c r="P629" s="13">
        <v>39912</v>
      </c>
      <c r="Q629" s="13">
        <v>39937</v>
      </c>
      <c r="R629" s="13">
        <v>40599</v>
      </c>
      <c r="S629" s="13"/>
      <c r="T629" s="11" t="s">
        <v>780</v>
      </c>
      <c r="U629" s="14" t="s">
        <v>1979</v>
      </c>
      <c r="V629" s="76" t="s">
        <v>1746</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1072</v>
      </c>
      <c r="J630" s="11" t="s">
        <v>2358</v>
      </c>
      <c r="K630" s="12">
        <f t="shared" si="15"/>
        <v>25.11</v>
      </c>
      <c r="L630" s="12">
        <v>0</v>
      </c>
      <c r="M630" s="12">
        <v>25.11</v>
      </c>
      <c r="N630" s="12">
        <v>0</v>
      </c>
      <c r="O630" s="12">
        <v>0</v>
      </c>
      <c r="P630" s="13">
        <v>40122</v>
      </c>
      <c r="Q630" s="13">
        <v>40143</v>
      </c>
      <c r="R630" s="13">
        <v>41243</v>
      </c>
      <c r="S630" s="13"/>
      <c r="T630" s="11"/>
      <c r="U630" s="14" t="e">
        <v>#N/A</v>
      </c>
      <c r="V630" s="76" t="s">
        <v>1804</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1070</v>
      </c>
      <c r="J631" s="11" t="s">
        <v>2358</v>
      </c>
      <c r="K631" s="12">
        <f t="shared" si="15"/>
        <v>22.094999999999999</v>
      </c>
      <c r="L631" s="12">
        <v>0</v>
      </c>
      <c r="M631" s="12">
        <v>22.094999999999999</v>
      </c>
      <c r="N631" s="12">
        <v>0</v>
      </c>
      <c r="O631" s="12">
        <v>0</v>
      </c>
      <c r="P631" s="13">
        <v>40135</v>
      </c>
      <c r="Q631" s="13">
        <v>40149</v>
      </c>
      <c r="R631" s="13">
        <v>41188</v>
      </c>
      <c r="S631" s="13"/>
      <c r="T631" s="11" t="s">
        <v>776</v>
      </c>
      <c r="U631" s="14" t="s">
        <v>2018</v>
      </c>
      <c r="V631" s="76" t="s">
        <v>1792</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1113</v>
      </c>
      <c r="J632" s="11" t="s">
        <v>2358</v>
      </c>
      <c r="K632" s="12">
        <f t="shared" si="15"/>
        <v>5.016</v>
      </c>
      <c r="L632" s="12">
        <v>0</v>
      </c>
      <c r="M632" s="12">
        <v>0</v>
      </c>
      <c r="N632" s="12">
        <v>5.016</v>
      </c>
      <c r="O632" s="12">
        <v>0</v>
      </c>
      <c r="P632" s="13">
        <v>40268</v>
      </c>
      <c r="Q632" s="13">
        <v>40294</v>
      </c>
      <c r="R632" s="13">
        <v>40745</v>
      </c>
      <c r="S632" s="13"/>
      <c r="T632" s="11"/>
      <c r="U632" s="14" t="s">
        <v>1987</v>
      </c>
      <c r="V632" s="76" t="s">
        <v>1755</v>
      </c>
      <c r="W632" s="101"/>
      <c r="X632" s="101"/>
      <c r="Y632" s="102"/>
      <c r="Z632" s="102"/>
      <c r="AA632" s="103"/>
    </row>
    <row r="633" spans="1:27" ht="30" hidden="1" x14ac:dyDescent="0.25">
      <c r="A633" s="34">
        <v>625</v>
      </c>
      <c r="B633" s="35">
        <v>303</v>
      </c>
      <c r="C633" s="36" t="s">
        <v>1444</v>
      </c>
      <c r="D633" s="37">
        <v>0</v>
      </c>
      <c r="E633" s="11" t="s">
        <v>655</v>
      </c>
      <c r="F633" s="11" t="s">
        <v>182</v>
      </c>
      <c r="G633" s="11" t="s">
        <v>670</v>
      </c>
      <c r="H633" s="11" t="s">
        <v>670</v>
      </c>
      <c r="I633" s="11" t="s">
        <v>1443</v>
      </c>
      <c r="J633" s="11" t="s">
        <v>2358</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1454</v>
      </c>
      <c r="D634" s="37">
        <v>0</v>
      </c>
      <c r="E634" s="11" t="s">
        <v>655</v>
      </c>
      <c r="F634" s="11" t="s">
        <v>34</v>
      </c>
      <c r="G634" s="11" t="s">
        <v>671</v>
      </c>
      <c r="H634" s="11" t="s">
        <v>672</v>
      </c>
      <c r="I634" s="11" t="s">
        <v>1453</v>
      </c>
      <c r="J634" s="11" t="s">
        <v>2358</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1549</v>
      </c>
      <c r="I646" s="11" t="s">
        <v>1550</v>
      </c>
      <c r="J646" s="11" t="s">
        <v>2357</v>
      </c>
      <c r="K646" s="12">
        <f t="shared" si="15"/>
        <v>11.66</v>
      </c>
      <c r="L646" s="12">
        <v>0</v>
      </c>
      <c r="M646" s="12">
        <v>11.66</v>
      </c>
      <c r="N646" s="12">
        <v>0</v>
      </c>
      <c r="O646" s="12">
        <v>0</v>
      </c>
      <c r="P646" s="13" t="s">
        <v>1514</v>
      </c>
      <c r="Q646" s="13" t="s">
        <v>1514</v>
      </c>
      <c r="R646" s="13"/>
      <c r="S646" s="13" t="s">
        <v>2592</v>
      </c>
      <c r="T646" s="11">
        <v>0</v>
      </c>
      <c r="U646" s="14" t="s">
        <v>2000</v>
      </c>
      <c r="V646" s="77" t="s">
        <v>1876</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2180</v>
      </c>
      <c r="H647" s="11" t="s">
        <v>2181</v>
      </c>
      <c r="I647" s="11" t="s">
        <v>2417</v>
      </c>
      <c r="J647" s="11" t="s">
        <v>2357</v>
      </c>
      <c r="K647" s="12">
        <f t="shared" si="15"/>
        <v>16.899999999999999</v>
      </c>
      <c r="L647" s="12">
        <v>0</v>
      </c>
      <c r="M647" s="12">
        <v>16.899999999999999</v>
      </c>
      <c r="N647" s="12">
        <v>0</v>
      </c>
      <c r="O647" s="12">
        <v>0</v>
      </c>
      <c r="P647" s="13" t="s">
        <v>2499</v>
      </c>
      <c r="Q647" s="13" t="s">
        <v>2599</v>
      </c>
      <c r="R647" s="13"/>
      <c r="S647" s="13" t="s">
        <v>2597</v>
      </c>
      <c r="T647" s="11">
        <v>0</v>
      </c>
      <c r="U647" s="14" t="s">
        <v>2600</v>
      </c>
      <c r="V647" s="76" t="s">
        <v>2182</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2176</v>
      </c>
      <c r="H648" s="11" t="s">
        <v>2177</v>
      </c>
      <c r="I648" s="11" t="s">
        <v>2178</v>
      </c>
      <c r="J648" s="11" t="s">
        <v>2357</v>
      </c>
      <c r="K648" s="12">
        <f t="shared" si="15"/>
        <v>16.399999999999999</v>
      </c>
      <c r="L648" s="12">
        <v>0</v>
      </c>
      <c r="M648" s="12">
        <v>16.399999999999999</v>
      </c>
      <c r="N648" s="12">
        <v>0</v>
      </c>
      <c r="O648" s="12">
        <v>0</v>
      </c>
      <c r="P648" s="13" t="s">
        <v>2499</v>
      </c>
      <c r="Q648" s="13" t="s">
        <v>2596</v>
      </c>
      <c r="R648" s="13"/>
      <c r="S648" s="13" t="s">
        <v>2597</v>
      </c>
      <c r="T648" s="11">
        <v>0</v>
      </c>
      <c r="U648" s="14" t="s">
        <v>2598</v>
      </c>
      <c r="V648" s="76" t="s">
        <v>2179</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1534</v>
      </c>
      <c r="H649" s="11" t="s">
        <v>2195</v>
      </c>
      <c r="I649" s="11" t="s">
        <v>2196</v>
      </c>
      <c r="J649" s="11" t="s">
        <v>2357</v>
      </c>
      <c r="K649" s="12">
        <f t="shared" ref="K649:K665" si="16">SUM(L649:O649)</f>
        <v>13.393000000000001</v>
      </c>
      <c r="L649" s="12">
        <v>0</v>
      </c>
      <c r="M649" s="12">
        <v>13.393000000000001</v>
      </c>
      <c r="N649" s="12">
        <v>0</v>
      </c>
      <c r="O649" s="12">
        <v>0</v>
      </c>
      <c r="P649" s="13" t="s">
        <v>1657</v>
      </c>
      <c r="Q649" s="13" t="s">
        <v>1657</v>
      </c>
      <c r="R649" s="13"/>
      <c r="S649" s="13" t="s">
        <v>2601</v>
      </c>
      <c r="T649" s="11" t="s">
        <v>2602</v>
      </c>
      <c r="U649" s="14" t="s">
        <v>2054</v>
      </c>
      <c r="V649" s="76" t="s">
        <v>2197</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2225</v>
      </c>
      <c r="H650" s="11" t="s">
        <v>2226</v>
      </c>
      <c r="I650" s="11" t="s">
        <v>2227</v>
      </c>
      <c r="J650" s="11" t="s">
        <v>2357</v>
      </c>
      <c r="K650" s="12">
        <f t="shared" si="16"/>
        <v>13.307</v>
      </c>
      <c r="L650" s="12">
        <v>0</v>
      </c>
      <c r="M650" s="12">
        <v>13.307</v>
      </c>
      <c r="N650" s="12">
        <v>0</v>
      </c>
      <c r="O650" s="12">
        <v>0</v>
      </c>
      <c r="P650" s="13" t="s">
        <v>2593</v>
      </c>
      <c r="Q650" s="13" t="s">
        <v>2593</v>
      </c>
      <c r="R650" s="13"/>
      <c r="S650" s="13" t="s">
        <v>2594</v>
      </c>
      <c r="T650" s="11">
        <v>0</v>
      </c>
      <c r="U650" s="14" t="s">
        <v>2065</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2228</v>
      </c>
      <c r="H651" s="11" t="s">
        <v>2229</v>
      </c>
      <c r="I651" s="11" t="s">
        <v>2230</v>
      </c>
      <c r="J651" s="11" t="s">
        <v>2357</v>
      </c>
      <c r="K651" s="12">
        <f t="shared" si="16"/>
        <v>17.29</v>
      </c>
      <c r="L651" s="12">
        <v>0</v>
      </c>
      <c r="M651" s="12">
        <v>17.29</v>
      </c>
      <c r="N651" s="12">
        <v>0</v>
      </c>
      <c r="O651" s="12">
        <v>0</v>
      </c>
      <c r="P651" s="13" t="s">
        <v>2595</v>
      </c>
      <c r="Q651" s="13" t="s">
        <v>2595</v>
      </c>
      <c r="R651" s="13"/>
      <c r="S651" s="13" t="s">
        <v>2434</v>
      </c>
      <c r="T651" s="11">
        <v>0</v>
      </c>
      <c r="U651" s="14" t="s">
        <v>2019</v>
      </c>
      <c r="V651" s="76" t="s">
        <v>2231</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1371</v>
      </c>
      <c r="J652" s="11" t="s">
        <v>2358</v>
      </c>
      <c r="K652" s="12">
        <f t="shared" si="16"/>
        <v>9.4670000000000005</v>
      </c>
      <c r="L652" s="12">
        <v>0</v>
      </c>
      <c r="M652" s="12">
        <v>9.4670000000000005</v>
      </c>
      <c r="N652" s="12">
        <v>0</v>
      </c>
      <c r="O652" s="12">
        <v>0</v>
      </c>
      <c r="P652" s="13">
        <v>38448</v>
      </c>
      <c r="Q652" s="13">
        <v>38467</v>
      </c>
      <c r="R652" s="13">
        <v>39398</v>
      </c>
      <c r="S652" s="13"/>
      <c r="T652" s="11"/>
      <c r="U652" s="14" t="s">
        <v>1914</v>
      </c>
      <c r="V652" s="76" t="s">
        <v>1670</v>
      </c>
      <c r="W652" s="101"/>
      <c r="X652" s="101"/>
      <c r="Y652" s="102"/>
      <c r="Z652" s="102"/>
      <c r="AA652" s="103"/>
    </row>
    <row r="653" spans="1:27" ht="45" hidden="1" x14ac:dyDescent="0.25">
      <c r="A653" s="17">
        <v>645</v>
      </c>
      <c r="B653" s="35">
        <v>309</v>
      </c>
      <c r="C653" s="36" t="s">
        <v>1456</v>
      </c>
      <c r="D653" s="37">
        <v>0</v>
      </c>
      <c r="E653" s="11" t="s">
        <v>675</v>
      </c>
      <c r="F653" s="11" t="s">
        <v>546</v>
      </c>
      <c r="G653" s="11" t="s">
        <v>692</v>
      </c>
      <c r="H653" s="11" t="s">
        <v>692</v>
      </c>
      <c r="I653" s="11" t="s">
        <v>1455</v>
      </c>
      <c r="J653" s="11" t="s">
        <v>2358</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1305</v>
      </c>
      <c r="I654" s="11" t="s">
        <v>1306</v>
      </c>
      <c r="J654" s="11" t="s">
        <v>2358</v>
      </c>
      <c r="K654" s="12">
        <f t="shared" si="16"/>
        <v>15.16</v>
      </c>
      <c r="L654" s="12">
        <v>0</v>
      </c>
      <c r="M654" s="12">
        <v>15.16</v>
      </c>
      <c r="N654" s="12">
        <v>0</v>
      </c>
      <c r="O654" s="12">
        <v>0</v>
      </c>
      <c r="P654" s="13">
        <v>38909</v>
      </c>
      <c r="Q654" s="13">
        <v>38937</v>
      </c>
      <c r="R654" s="13">
        <v>39695</v>
      </c>
      <c r="S654" s="13"/>
      <c r="T654" s="11"/>
      <c r="U654" s="14" t="s">
        <v>1927</v>
      </c>
      <c r="V654" s="76" t="s">
        <v>1679</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1190</v>
      </c>
      <c r="J655" s="11" t="s">
        <v>2358</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1111</v>
      </c>
      <c r="J656" s="11" t="s">
        <v>2358</v>
      </c>
      <c r="K656" s="12">
        <f t="shared" si="16"/>
        <v>3.7330000000000001</v>
      </c>
      <c r="L656" s="12">
        <v>0</v>
      </c>
      <c r="M656" s="12">
        <v>0</v>
      </c>
      <c r="N656" s="12">
        <v>3.7330000000000001</v>
      </c>
      <c r="O656" s="12">
        <v>0</v>
      </c>
      <c r="P656" s="13">
        <v>40086</v>
      </c>
      <c r="Q656" s="13">
        <v>40106</v>
      </c>
      <c r="R656" s="13">
        <v>40898</v>
      </c>
      <c r="S656" s="13"/>
      <c r="T656" s="11"/>
      <c r="U656" s="14" t="s">
        <v>1995</v>
      </c>
      <c r="V656" s="76" t="s">
        <v>1766</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972</v>
      </c>
      <c r="J657" s="11" t="s">
        <v>2358</v>
      </c>
      <c r="K657" s="12">
        <f t="shared" si="16"/>
        <v>18.454000000000001</v>
      </c>
      <c r="L657" s="12">
        <v>0</v>
      </c>
      <c r="M657" s="12">
        <v>18.454000000000001</v>
      </c>
      <c r="N657" s="12">
        <v>0</v>
      </c>
      <c r="O657" s="12">
        <v>0</v>
      </c>
      <c r="P657" s="13">
        <v>40382</v>
      </c>
      <c r="Q657" s="13">
        <v>40408</v>
      </c>
      <c r="R657" s="13">
        <v>41442</v>
      </c>
      <c r="S657" s="13"/>
      <c r="T657" s="11"/>
      <c r="U657" s="14" t="s">
        <v>2035</v>
      </c>
      <c r="V657" s="76" t="s">
        <v>1814</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970</v>
      </c>
      <c r="J658" s="11" t="s">
        <v>2358</v>
      </c>
      <c r="K658" s="12">
        <f t="shared" si="16"/>
        <v>7.4</v>
      </c>
      <c r="L658" s="12">
        <v>0</v>
      </c>
      <c r="M658" s="12">
        <v>7.4</v>
      </c>
      <c r="N658" s="12">
        <v>0</v>
      </c>
      <c r="O658" s="12">
        <v>0</v>
      </c>
      <c r="P658" s="13">
        <v>40382</v>
      </c>
      <c r="Q658" s="13">
        <v>40408</v>
      </c>
      <c r="R658" s="13">
        <v>41466</v>
      </c>
      <c r="S658" s="13"/>
      <c r="T658" s="11" t="s">
        <v>679</v>
      </c>
      <c r="U658" s="14" t="e">
        <v>#N/A</v>
      </c>
      <c r="V658" s="76" t="s">
        <v>1815</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967</v>
      </c>
      <c r="I659" s="11" t="s">
        <v>968</v>
      </c>
      <c r="J659" s="11" t="s">
        <v>2358</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1819</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913</v>
      </c>
      <c r="J660" s="11" t="s">
        <v>2358</v>
      </c>
      <c r="K660" s="12">
        <f t="shared" si="16"/>
        <v>18.54</v>
      </c>
      <c r="L660" s="12">
        <v>0</v>
      </c>
      <c r="M660" s="12">
        <v>18.54</v>
      </c>
      <c r="N660" s="12">
        <v>0</v>
      </c>
      <c r="O660" s="12">
        <v>0</v>
      </c>
      <c r="P660" s="13">
        <v>40710</v>
      </c>
      <c r="Q660" s="13">
        <v>40739</v>
      </c>
      <c r="R660" s="13">
        <v>41773</v>
      </c>
      <c r="S660" s="13"/>
      <c r="T660" s="11"/>
      <c r="U660" s="14" t="s">
        <v>2055</v>
      </c>
      <c r="V660" s="76" t="s">
        <v>1842</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915</v>
      </c>
      <c r="J661" s="11" t="s">
        <v>2358</v>
      </c>
      <c r="K661" s="12">
        <f t="shared" si="16"/>
        <v>23.287000000000003</v>
      </c>
      <c r="L661" s="12">
        <v>0</v>
      </c>
      <c r="M661" s="12">
        <v>19.106000000000002</v>
      </c>
      <c r="N661" s="12">
        <v>4.181</v>
      </c>
      <c r="O661" s="12">
        <v>0</v>
      </c>
      <c r="P661" s="13">
        <v>40710</v>
      </c>
      <c r="Q661" s="13">
        <v>40739</v>
      </c>
      <c r="R661" s="13">
        <v>41774</v>
      </c>
      <c r="S661" s="13"/>
      <c r="T661" s="11"/>
      <c r="U661" s="14" t="s">
        <v>2056</v>
      </c>
      <c r="V661" s="76" t="s">
        <v>1843</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1534</v>
      </c>
      <c r="I662" s="11" t="s">
        <v>1535</v>
      </c>
      <c r="J662" s="11" t="s">
        <v>2358</v>
      </c>
      <c r="K662" s="12">
        <f t="shared" si="16"/>
        <v>6.37</v>
      </c>
      <c r="L662" s="12">
        <v>0</v>
      </c>
      <c r="M662" s="12">
        <v>6.37</v>
      </c>
      <c r="N662" s="12">
        <v>0</v>
      </c>
      <c r="O662" s="12">
        <v>0</v>
      </c>
      <c r="P662" s="13">
        <v>41960</v>
      </c>
      <c r="Q662" s="13">
        <v>41960</v>
      </c>
      <c r="R662" s="13">
        <v>42716</v>
      </c>
      <c r="S662" s="13"/>
      <c r="T662" s="11" t="s">
        <v>837</v>
      </c>
      <c r="U662" s="14" t="s">
        <v>2015</v>
      </c>
      <c r="V662" s="76" t="s">
        <v>1871</v>
      </c>
      <c r="W662" s="101"/>
      <c r="X662" s="101"/>
      <c r="Y662" s="102"/>
      <c r="Z662" s="102"/>
      <c r="AA662" s="103"/>
    </row>
    <row r="663" spans="1:27" ht="45" hidden="1" x14ac:dyDescent="0.25">
      <c r="A663" s="17">
        <v>655</v>
      </c>
      <c r="B663" s="35">
        <v>317</v>
      </c>
      <c r="C663" s="36" t="s">
        <v>1465</v>
      </c>
      <c r="D663" s="37">
        <v>0</v>
      </c>
      <c r="E663" s="11" t="s">
        <v>675</v>
      </c>
      <c r="F663" s="11" t="s">
        <v>560</v>
      </c>
      <c r="G663" s="11" t="s">
        <v>695</v>
      </c>
      <c r="H663" s="11" t="s">
        <v>696</v>
      </c>
      <c r="I663" s="11" t="s">
        <v>1464</v>
      </c>
      <c r="J663" s="11" t="s">
        <v>2358</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1100</v>
      </c>
      <c r="D664" s="37">
        <v>0</v>
      </c>
      <c r="E664" s="11" t="s">
        <v>675</v>
      </c>
      <c r="F664" s="11" t="s">
        <v>344</v>
      </c>
      <c r="G664" s="11" t="s">
        <v>1098</v>
      </c>
      <c r="H664" s="11" t="s">
        <v>681</v>
      </c>
      <c r="I664" s="11" t="s">
        <v>1099</v>
      </c>
      <c r="J664" s="11" t="s">
        <v>2358</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1397</v>
      </c>
      <c r="D665" s="66">
        <v>0</v>
      </c>
      <c r="E665" s="19" t="s">
        <v>675</v>
      </c>
      <c r="F665" s="19" t="s">
        <v>689</v>
      </c>
      <c r="G665" s="19" t="s">
        <v>690</v>
      </c>
      <c r="H665" s="19" t="s">
        <v>2158</v>
      </c>
      <c r="I665" s="19" t="s">
        <v>2157</v>
      </c>
      <c r="J665" s="19" t="s">
        <v>2358</v>
      </c>
      <c r="K665" s="20">
        <f t="shared" si="16"/>
        <v>70.899999999999991</v>
      </c>
      <c r="L665" s="20">
        <v>0</v>
      </c>
      <c r="M665" s="20">
        <v>0</v>
      </c>
      <c r="N665" s="20">
        <v>70.899999999999991</v>
      </c>
      <c r="O665" s="20">
        <v>0</v>
      </c>
      <c r="P665" s="21" t="e">
        <v>#N/A</v>
      </c>
      <c r="Q665" s="21" t="e">
        <v>#N/A</v>
      </c>
      <c r="R665" s="21" t="s">
        <v>2156</v>
      </c>
      <c r="S665" s="21"/>
      <c r="T665" s="19" t="s">
        <v>2155</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Rzeszów"/>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735" priority="609" operator="equal">
      <formula>0</formula>
    </cfRule>
    <cfRule type="containsBlanks" dxfId="734" priority="610">
      <formula>LEN(TRIM(A9))=0</formula>
    </cfRule>
  </conditionalFormatting>
  <conditionalFormatting sqref="U9:V305 V382:V399 U381:V381 V306:V380 U400:V665 W9:AA436 W456:AA459 W471:AA472 W470:X470 AA470 W441:Z441 W449:AA452 W453:Z453 W446:Z448 W463:AA469 AA460:AA461 W474:AA665 W473:Z473 W462:Z462 W455:Z455">
    <cfRule type="containsErrors" dxfId="733" priority="606">
      <formula>ISERROR(U9)</formula>
    </cfRule>
    <cfRule type="cellIs" dxfId="732" priority="607" operator="equal">
      <formula>0</formula>
    </cfRule>
    <cfRule type="containsBlanks" dxfId="731" priority="608">
      <formula>LEN(TRIM(U9))=0</formula>
    </cfRule>
  </conditionalFormatting>
  <conditionalFormatting sqref="C339:C402">
    <cfRule type="cellIs" dxfId="730" priority="604" operator="equal">
      <formula>0</formula>
    </cfRule>
    <cfRule type="containsBlanks" dxfId="729" priority="605">
      <formula>LEN(TRIM(C339))=0</formula>
    </cfRule>
  </conditionalFormatting>
  <conditionalFormatting sqref="P9:Q305 P396:Q396 P381:Q381 P400:Q665">
    <cfRule type="containsErrors" dxfId="728" priority="599">
      <formula>ISERROR(P9)</formula>
    </cfRule>
  </conditionalFormatting>
  <conditionalFormatting sqref="J9:J665">
    <cfRule type="cellIs" dxfId="727" priority="78" operator="equal">
      <formula>"Przetarg"</formula>
    </cfRule>
    <cfRule type="cellIs" dxfId="726" priority="79" operator="equal">
      <formula>"Przygotowanie"</formula>
    </cfRule>
    <cfRule type="cellIs" dxfId="725" priority="597" operator="equal">
      <formula>"Realizacja"</formula>
    </cfRule>
    <cfRule type="cellIs" dxfId="724" priority="598" operator="equal">
      <formula>"W eksploatacji"</formula>
    </cfRule>
  </conditionalFormatting>
  <conditionalFormatting sqref="C403 C406:C665">
    <cfRule type="containsBlanks" dxfId="723" priority="596">
      <formula>LEN(TRIM(C403))=0</formula>
    </cfRule>
  </conditionalFormatting>
  <conditionalFormatting sqref="C404">
    <cfRule type="containsBlanks" dxfId="722" priority="595">
      <formula>LEN(TRIM(C404))=0</formula>
    </cfRule>
  </conditionalFormatting>
  <conditionalFormatting sqref="C405">
    <cfRule type="containsBlanks" dxfId="721" priority="594">
      <formula>LEN(TRIM(C405))=0</formula>
    </cfRule>
  </conditionalFormatting>
  <conditionalFormatting sqref="L399:T399">
    <cfRule type="cellIs" dxfId="720" priority="592" operator="equal">
      <formula>0</formula>
    </cfRule>
    <cfRule type="containsBlanks" dxfId="719" priority="593">
      <formula>LEN(TRIM(L399))=0</formula>
    </cfRule>
  </conditionalFormatting>
  <conditionalFormatting sqref="U399">
    <cfRule type="containsErrors" dxfId="718" priority="589">
      <formula>ISERROR(U399)</formula>
    </cfRule>
    <cfRule type="cellIs" dxfId="717" priority="590" operator="equal">
      <formula>0</formula>
    </cfRule>
    <cfRule type="containsBlanks" dxfId="716" priority="591">
      <formula>LEN(TRIM(U399))=0</formula>
    </cfRule>
  </conditionalFormatting>
  <conditionalFormatting sqref="P399:Q399">
    <cfRule type="containsErrors" dxfId="715" priority="588">
      <formula>ISERROR(P399)</formula>
    </cfRule>
  </conditionalFormatting>
  <conditionalFormatting sqref="L398:T398">
    <cfRule type="cellIs" dxfId="714" priority="586" operator="equal">
      <formula>0</formula>
    </cfRule>
    <cfRule type="containsBlanks" dxfId="713" priority="587">
      <formula>LEN(TRIM(L398))=0</formula>
    </cfRule>
  </conditionalFormatting>
  <conditionalFormatting sqref="U398">
    <cfRule type="containsErrors" dxfId="712" priority="583">
      <formula>ISERROR(U398)</formula>
    </cfRule>
    <cfRule type="cellIs" dxfId="711" priority="584" operator="equal">
      <formula>0</formula>
    </cfRule>
    <cfRule type="containsBlanks" dxfId="710" priority="585">
      <formula>LEN(TRIM(U398))=0</formula>
    </cfRule>
  </conditionalFormatting>
  <conditionalFormatting sqref="P398:Q398">
    <cfRule type="containsErrors" dxfId="709" priority="582">
      <formula>ISERROR(P398)</formula>
    </cfRule>
  </conditionalFormatting>
  <conditionalFormatting sqref="L397:T397">
    <cfRule type="cellIs" dxfId="708" priority="580" operator="equal">
      <formula>0</formula>
    </cfRule>
    <cfRule type="containsBlanks" dxfId="707" priority="581">
      <formula>LEN(TRIM(L397))=0</formula>
    </cfRule>
  </conditionalFormatting>
  <conditionalFormatting sqref="U393:U397">
    <cfRule type="containsErrors" dxfId="706" priority="577">
      <formula>ISERROR(U393)</formula>
    </cfRule>
    <cfRule type="cellIs" dxfId="705" priority="578" operator="equal">
      <formula>0</formula>
    </cfRule>
    <cfRule type="containsBlanks" dxfId="704" priority="579">
      <formula>LEN(TRIM(U393))=0</formula>
    </cfRule>
  </conditionalFormatting>
  <conditionalFormatting sqref="P397:Q397">
    <cfRule type="containsErrors" dxfId="703" priority="576">
      <formula>ISERROR(P397)</formula>
    </cfRule>
  </conditionalFormatting>
  <conditionalFormatting sqref="U306">
    <cfRule type="containsErrors" dxfId="702" priority="80">
      <formula>ISERROR(U306)</formula>
    </cfRule>
    <cfRule type="cellIs" dxfId="701" priority="81" operator="equal">
      <formula>0</formula>
    </cfRule>
    <cfRule type="containsBlanks" dxfId="700" priority="82">
      <formula>LEN(TRIM(U306))=0</formula>
    </cfRule>
  </conditionalFormatting>
  <conditionalFormatting sqref="L393:T395">
    <cfRule type="cellIs" dxfId="699" priority="574" operator="equal">
      <formula>0</formula>
    </cfRule>
    <cfRule type="containsBlanks" dxfId="698" priority="575">
      <formula>LEN(TRIM(L393))=0</formula>
    </cfRule>
  </conditionalFormatting>
  <conditionalFormatting sqref="P393:Q395">
    <cfRule type="containsErrors" dxfId="697" priority="573">
      <formula>ISERROR(P393)</formula>
    </cfRule>
  </conditionalFormatting>
  <conditionalFormatting sqref="U392">
    <cfRule type="containsErrors" dxfId="696" priority="570">
      <formula>ISERROR(U392)</formula>
    </cfRule>
    <cfRule type="cellIs" dxfId="695" priority="571" operator="equal">
      <formula>0</formula>
    </cfRule>
    <cfRule type="containsBlanks" dxfId="694" priority="572">
      <formula>LEN(TRIM(U392))=0</formula>
    </cfRule>
  </conditionalFormatting>
  <conditionalFormatting sqref="L392:T392">
    <cfRule type="cellIs" dxfId="693" priority="568" operator="equal">
      <formula>0</formula>
    </cfRule>
    <cfRule type="containsBlanks" dxfId="692" priority="569">
      <formula>LEN(TRIM(L392))=0</formula>
    </cfRule>
  </conditionalFormatting>
  <conditionalFormatting sqref="P392:Q392">
    <cfRule type="containsErrors" dxfId="691" priority="567">
      <formula>ISERROR(P392)</formula>
    </cfRule>
  </conditionalFormatting>
  <conditionalFormatting sqref="U391">
    <cfRule type="containsErrors" dxfId="690" priority="564">
      <formula>ISERROR(U391)</formula>
    </cfRule>
    <cfRule type="cellIs" dxfId="689" priority="565" operator="equal">
      <formula>0</formula>
    </cfRule>
    <cfRule type="containsBlanks" dxfId="688" priority="566">
      <formula>LEN(TRIM(U391))=0</formula>
    </cfRule>
  </conditionalFormatting>
  <conditionalFormatting sqref="L391:T391">
    <cfRule type="cellIs" dxfId="687" priority="562" operator="equal">
      <formula>0</formula>
    </cfRule>
    <cfRule type="containsBlanks" dxfId="686" priority="563">
      <formula>LEN(TRIM(L391))=0</formula>
    </cfRule>
  </conditionalFormatting>
  <conditionalFormatting sqref="P391:Q391">
    <cfRule type="containsErrors" dxfId="685" priority="561">
      <formula>ISERROR(P391)</formula>
    </cfRule>
  </conditionalFormatting>
  <conditionalFormatting sqref="U390">
    <cfRule type="containsErrors" dxfId="684" priority="558">
      <formula>ISERROR(U390)</formula>
    </cfRule>
    <cfRule type="cellIs" dxfId="683" priority="559" operator="equal">
      <formula>0</formula>
    </cfRule>
    <cfRule type="containsBlanks" dxfId="682" priority="560">
      <formula>LEN(TRIM(U390))=0</formula>
    </cfRule>
  </conditionalFormatting>
  <conditionalFormatting sqref="L390:T390">
    <cfRule type="cellIs" dxfId="681" priority="556" operator="equal">
      <formula>0</formula>
    </cfRule>
    <cfRule type="containsBlanks" dxfId="680" priority="557">
      <formula>LEN(TRIM(L390))=0</formula>
    </cfRule>
  </conditionalFormatting>
  <conditionalFormatting sqref="P390:Q390">
    <cfRule type="containsErrors" dxfId="679" priority="555">
      <formula>ISERROR(P390)</formula>
    </cfRule>
  </conditionalFormatting>
  <conditionalFormatting sqref="U389">
    <cfRule type="containsErrors" dxfId="678" priority="552">
      <formula>ISERROR(U389)</formula>
    </cfRule>
    <cfRule type="cellIs" dxfId="677" priority="553" operator="equal">
      <formula>0</formula>
    </cfRule>
    <cfRule type="containsBlanks" dxfId="676" priority="554">
      <formula>LEN(TRIM(U389))=0</formula>
    </cfRule>
  </conditionalFormatting>
  <conditionalFormatting sqref="L389:T389">
    <cfRule type="cellIs" dxfId="675" priority="550" operator="equal">
      <formula>0</formula>
    </cfRule>
    <cfRule type="containsBlanks" dxfId="674" priority="551">
      <formula>LEN(TRIM(L389))=0</formula>
    </cfRule>
  </conditionalFormatting>
  <conditionalFormatting sqref="P389:Q389">
    <cfRule type="containsErrors" dxfId="673" priority="549">
      <formula>ISERROR(P389)</formula>
    </cfRule>
  </conditionalFormatting>
  <conditionalFormatting sqref="U388">
    <cfRule type="containsErrors" dxfId="672" priority="546">
      <formula>ISERROR(U388)</formula>
    </cfRule>
    <cfRule type="cellIs" dxfId="671" priority="547" operator="equal">
      <formula>0</formula>
    </cfRule>
    <cfRule type="containsBlanks" dxfId="670" priority="548">
      <formula>LEN(TRIM(U388))=0</formula>
    </cfRule>
  </conditionalFormatting>
  <conditionalFormatting sqref="L388:T388">
    <cfRule type="cellIs" dxfId="669" priority="544" operator="equal">
      <formula>0</formula>
    </cfRule>
    <cfRule type="containsBlanks" dxfId="668" priority="545">
      <formula>LEN(TRIM(L388))=0</formula>
    </cfRule>
  </conditionalFormatting>
  <conditionalFormatting sqref="P388:Q388">
    <cfRule type="containsErrors" dxfId="667" priority="543">
      <formula>ISERROR(P388)</formula>
    </cfRule>
  </conditionalFormatting>
  <conditionalFormatting sqref="U387">
    <cfRule type="containsErrors" dxfId="666" priority="540">
      <formula>ISERROR(U387)</formula>
    </cfRule>
    <cfRule type="cellIs" dxfId="665" priority="541" operator="equal">
      <formula>0</formula>
    </cfRule>
    <cfRule type="containsBlanks" dxfId="664" priority="542">
      <formula>LEN(TRIM(U387))=0</formula>
    </cfRule>
  </conditionalFormatting>
  <conditionalFormatting sqref="L387:T387">
    <cfRule type="cellIs" dxfId="663" priority="538" operator="equal">
      <formula>0</formula>
    </cfRule>
    <cfRule type="containsBlanks" dxfId="662" priority="539">
      <formula>LEN(TRIM(L387))=0</formula>
    </cfRule>
  </conditionalFormatting>
  <conditionalFormatting sqref="P387:Q387">
    <cfRule type="containsErrors" dxfId="661" priority="537">
      <formula>ISERROR(P387)</formula>
    </cfRule>
  </conditionalFormatting>
  <conditionalFormatting sqref="U386">
    <cfRule type="containsErrors" dxfId="660" priority="534">
      <formula>ISERROR(U386)</formula>
    </cfRule>
    <cfRule type="cellIs" dxfId="659" priority="535" operator="equal">
      <formula>0</formula>
    </cfRule>
    <cfRule type="containsBlanks" dxfId="658" priority="536">
      <formula>LEN(TRIM(U386))=0</formula>
    </cfRule>
  </conditionalFormatting>
  <conditionalFormatting sqref="L386:T386">
    <cfRule type="cellIs" dxfId="657" priority="532" operator="equal">
      <formula>0</formula>
    </cfRule>
    <cfRule type="containsBlanks" dxfId="656" priority="533">
      <formula>LEN(TRIM(L386))=0</formula>
    </cfRule>
  </conditionalFormatting>
  <conditionalFormatting sqref="P386:Q386">
    <cfRule type="containsErrors" dxfId="655" priority="531">
      <formula>ISERROR(P386)</formula>
    </cfRule>
  </conditionalFormatting>
  <conditionalFormatting sqref="U385">
    <cfRule type="containsErrors" dxfId="654" priority="528">
      <formula>ISERROR(U385)</formula>
    </cfRule>
    <cfRule type="cellIs" dxfId="653" priority="529" operator="equal">
      <formula>0</formula>
    </cfRule>
    <cfRule type="containsBlanks" dxfId="652" priority="530">
      <formula>LEN(TRIM(U385))=0</formula>
    </cfRule>
  </conditionalFormatting>
  <conditionalFormatting sqref="L385:T385">
    <cfRule type="cellIs" dxfId="651" priority="526" operator="equal">
      <formula>0</formula>
    </cfRule>
    <cfRule type="containsBlanks" dxfId="650" priority="527">
      <formula>LEN(TRIM(L385))=0</formula>
    </cfRule>
  </conditionalFormatting>
  <conditionalFormatting sqref="P385:Q385">
    <cfRule type="containsErrors" dxfId="649" priority="525">
      <formula>ISERROR(P385)</formula>
    </cfRule>
  </conditionalFormatting>
  <conditionalFormatting sqref="U384">
    <cfRule type="containsErrors" dxfId="648" priority="522">
      <formula>ISERROR(U384)</formula>
    </cfRule>
    <cfRule type="cellIs" dxfId="647" priority="523" operator="equal">
      <formula>0</formula>
    </cfRule>
    <cfRule type="containsBlanks" dxfId="646" priority="524">
      <formula>LEN(TRIM(U384))=0</formula>
    </cfRule>
  </conditionalFormatting>
  <conditionalFormatting sqref="L384:T384">
    <cfRule type="cellIs" dxfId="645" priority="520" operator="equal">
      <formula>0</formula>
    </cfRule>
    <cfRule type="containsBlanks" dxfId="644" priority="521">
      <formula>LEN(TRIM(L384))=0</formula>
    </cfRule>
  </conditionalFormatting>
  <conditionalFormatting sqref="P384:Q384">
    <cfRule type="containsErrors" dxfId="643" priority="519">
      <formula>ISERROR(P384)</formula>
    </cfRule>
  </conditionalFormatting>
  <conditionalFormatting sqref="U383">
    <cfRule type="containsErrors" dxfId="642" priority="516">
      <formula>ISERROR(U383)</formula>
    </cfRule>
    <cfRule type="cellIs" dxfId="641" priority="517" operator="equal">
      <formula>0</formula>
    </cfRule>
    <cfRule type="containsBlanks" dxfId="640" priority="518">
      <formula>LEN(TRIM(U383))=0</formula>
    </cfRule>
  </conditionalFormatting>
  <conditionalFormatting sqref="L383:T383">
    <cfRule type="cellIs" dxfId="639" priority="514" operator="equal">
      <formula>0</formula>
    </cfRule>
    <cfRule type="containsBlanks" dxfId="638" priority="515">
      <formula>LEN(TRIM(L383))=0</formula>
    </cfRule>
  </conditionalFormatting>
  <conditionalFormatting sqref="P383:Q383">
    <cfRule type="containsErrors" dxfId="637" priority="513">
      <formula>ISERROR(P383)</formula>
    </cfRule>
  </conditionalFormatting>
  <conditionalFormatting sqref="U382">
    <cfRule type="containsErrors" dxfId="636" priority="510">
      <formula>ISERROR(U382)</formula>
    </cfRule>
    <cfRule type="cellIs" dxfId="635" priority="511" operator="equal">
      <formula>0</formula>
    </cfRule>
    <cfRule type="containsBlanks" dxfId="634" priority="512">
      <formula>LEN(TRIM(U382))=0</formula>
    </cfRule>
  </conditionalFormatting>
  <conditionalFormatting sqref="L382:T382">
    <cfRule type="cellIs" dxfId="633" priority="508" operator="equal">
      <formula>0</formula>
    </cfRule>
    <cfRule type="containsBlanks" dxfId="632" priority="509">
      <formula>LEN(TRIM(L382))=0</formula>
    </cfRule>
  </conditionalFormatting>
  <conditionalFormatting sqref="P382:Q382">
    <cfRule type="containsErrors" dxfId="631" priority="507">
      <formula>ISERROR(P382)</formula>
    </cfRule>
  </conditionalFormatting>
  <conditionalFormatting sqref="U380">
    <cfRule type="containsErrors" dxfId="630" priority="504">
      <formula>ISERROR(U380)</formula>
    </cfRule>
    <cfRule type="cellIs" dxfId="629" priority="505" operator="equal">
      <formula>0</formula>
    </cfRule>
    <cfRule type="containsBlanks" dxfId="628" priority="506">
      <formula>LEN(TRIM(U380))=0</formula>
    </cfRule>
  </conditionalFormatting>
  <conditionalFormatting sqref="L380:T380">
    <cfRule type="cellIs" dxfId="627" priority="502" operator="equal">
      <formula>0</formula>
    </cfRule>
    <cfRule type="containsBlanks" dxfId="626" priority="503">
      <formula>LEN(TRIM(L380))=0</formula>
    </cfRule>
  </conditionalFormatting>
  <conditionalFormatting sqref="P380:Q380">
    <cfRule type="containsErrors" dxfId="625" priority="501">
      <formula>ISERROR(P380)</formula>
    </cfRule>
  </conditionalFormatting>
  <conditionalFormatting sqref="U379">
    <cfRule type="containsErrors" dxfId="624" priority="498">
      <formula>ISERROR(U379)</formula>
    </cfRule>
    <cfRule type="cellIs" dxfId="623" priority="499" operator="equal">
      <formula>0</formula>
    </cfRule>
    <cfRule type="containsBlanks" dxfId="622" priority="500">
      <formula>LEN(TRIM(U379))=0</formula>
    </cfRule>
  </conditionalFormatting>
  <conditionalFormatting sqref="L379:T379">
    <cfRule type="cellIs" dxfId="621" priority="496" operator="equal">
      <formula>0</formula>
    </cfRule>
    <cfRule type="containsBlanks" dxfId="620" priority="497">
      <formula>LEN(TRIM(L379))=0</formula>
    </cfRule>
  </conditionalFormatting>
  <conditionalFormatting sqref="P379:Q379">
    <cfRule type="containsErrors" dxfId="619" priority="495">
      <formula>ISERROR(P379)</formula>
    </cfRule>
  </conditionalFormatting>
  <conditionalFormatting sqref="U378">
    <cfRule type="containsErrors" dxfId="618" priority="492">
      <formula>ISERROR(U378)</formula>
    </cfRule>
    <cfRule type="cellIs" dxfId="617" priority="493" operator="equal">
      <formula>0</formula>
    </cfRule>
    <cfRule type="containsBlanks" dxfId="616" priority="494">
      <formula>LEN(TRIM(U378))=0</formula>
    </cfRule>
  </conditionalFormatting>
  <conditionalFormatting sqref="L378:T378">
    <cfRule type="cellIs" dxfId="615" priority="490" operator="equal">
      <formula>0</formula>
    </cfRule>
    <cfRule type="containsBlanks" dxfId="614" priority="491">
      <formula>LEN(TRIM(L378))=0</formula>
    </cfRule>
  </conditionalFormatting>
  <conditionalFormatting sqref="P378:Q378">
    <cfRule type="containsErrors" dxfId="613" priority="489">
      <formula>ISERROR(P378)</formula>
    </cfRule>
  </conditionalFormatting>
  <conditionalFormatting sqref="U377">
    <cfRule type="containsErrors" dxfId="612" priority="486">
      <formula>ISERROR(U377)</formula>
    </cfRule>
    <cfRule type="cellIs" dxfId="611" priority="487" operator="equal">
      <formula>0</formula>
    </cfRule>
    <cfRule type="containsBlanks" dxfId="610" priority="488">
      <formula>LEN(TRIM(U377))=0</formula>
    </cfRule>
  </conditionalFormatting>
  <conditionalFormatting sqref="L377:T377">
    <cfRule type="cellIs" dxfId="609" priority="484" operator="equal">
      <formula>0</formula>
    </cfRule>
    <cfRule type="containsBlanks" dxfId="608" priority="485">
      <formula>LEN(TRIM(L377))=0</formula>
    </cfRule>
  </conditionalFormatting>
  <conditionalFormatting sqref="P377:Q377">
    <cfRule type="containsErrors" dxfId="607" priority="483">
      <formula>ISERROR(P377)</formula>
    </cfRule>
  </conditionalFormatting>
  <conditionalFormatting sqref="U376">
    <cfRule type="containsErrors" dxfId="606" priority="480">
      <formula>ISERROR(U376)</formula>
    </cfRule>
    <cfRule type="cellIs" dxfId="605" priority="481" operator="equal">
      <formula>0</formula>
    </cfRule>
    <cfRule type="containsBlanks" dxfId="604" priority="482">
      <formula>LEN(TRIM(U376))=0</formula>
    </cfRule>
  </conditionalFormatting>
  <conditionalFormatting sqref="L376:T376">
    <cfRule type="cellIs" dxfId="603" priority="478" operator="equal">
      <formula>0</formula>
    </cfRule>
    <cfRule type="containsBlanks" dxfId="602" priority="479">
      <formula>LEN(TRIM(L376))=0</formula>
    </cfRule>
  </conditionalFormatting>
  <conditionalFormatting sqref="P376:Q376">
    <cfRule type="containsErrors" dxfId="601" priority="477">
      <formula>ISERROR(P376)</formula>
    </cfRule>
  </conditionalFormatting>
  <conditionalFormatting sqref="U375">
    <cfRule type="containsErrors" dxfId="600" priority="474">
      <formula>ISERROR(U375)</formula>
    </cfRule>
    <cfRule type="cellIs" dxfId="599" priority="475" operator="equal">
      <formula>0</formula>
    </cfRule>
    <cfRule type="containsBlanks" dxfId="598" priority="476">
      <formula>LEN(TRIM(U375))=0</formula>
    </cfRule>
  </conditionalFormatting>
  <conditionalFormatting sqref="L375:T375">
    <cfRule type="cellIs" dxfId="597" priority="472" operator="equal">
      <formula>0</formula>
    </cfRule>
    <cfRule type="containsBlanks" dxfId="596" priority="473">
      <formula>LEN(TRIM(L375))=0</formula>
    </cfRule>
  </conditionalFormatting>
  <conditionalFormatting sqref="P375:Q375">
    <cfRule type="containsErrors" dxfId="595" priority="471">
      <formula>ISERROR(P375)</formula>
    </cfRule>
  </conditionalFormatting>
  <conditionalFormatting sqref="U374">
    <cfRule type="containsErrors" dxfId="594" priority="468">
      <formula>ISERROR(U374)</formula>
    </cfRule>
    <cfRule type="cellIs" dxfId="593" priority="469" operator="equal">
      <formula>0</formula>
    </cfRule>
    <cfRule type="containsBlanks" dxfId="592" priority="470">
      <formula>LEN(TRIM(U374))=0</formula>
    </cfRule>
  </conditionalFormatting>
  <conditionalFormatting sqref="L374:T374">
    <cfRule type="cellIs" dxfId="591" priority="466" operator="equal">
      <formula>0</formula>
    </cfRule>
    <cfRule type="containsBlanks" dxfId="590" priority="467">
      <formula>LEN(TRIM(L374))=0</formula>
    </cfRule>
  </conditionalFormatting>
  <conditionalFormatting sqref="P374:Q374">
    <cfRule type="containsErrors" dxfId="589" priority="465">
      <formula>ISERROR(P374)</formula>
    </cfRule>
  </conditionalFormatting>
  <conditionalFormatting sqref="U373">
    <cfRule type="containsErrors" dxfId="588" priority="462">
      <formula>ISERROR(U373)</formula>
    </cfRule>
    <cfRule type="cellIs" dxfId="587" priority="463" operator="equal">
      <formula>0</formula>
    </cfRule>
    <cfRule type="containsBlanks" dxfId="586" priority="464">
      <formula>LEN(TRIM(U373))=0</formula>
    </cfRule>
  </conditionalFormatting>
  <conditionalFormatting sqref="L373:T373">
    <cfRule type="cellIs" dxfId="585" priority="460" operator="equal">
      <formula>0</formula>
    </cfRule>
    <cfRule type="containsBlanks" dxfId="584" priority="461">
      <formula>LEN(TRIM(L373))=0</formula>
    </cfRule>
  </conditionalFormatting>
  <conditionalFormatting sqref="P373:Q373">
    <cfRule type="containsErrors" dxfId="583" priority="459">
      <formula>ISERROR(P373)</formula>
    </cfRule>
  </conditionalFormatting>
  <conditionalFormatting sqref="U372">
    <cfRule type="containsErrors" dxfId="582" priority="456">
      <formula>ISERROR(U372)</formula>
    </cfRule>
    <cfRule type="cellIs" dxfId="581" priority="457" operator="equal">
      <formula>0</formula>
    </cfRule>
    <cfRule type="containsBlanks" dxfId="580" priority="458">
      <formula>LEN(TRIM(U372))=0</formula>
    </cfRule>
  </conditionalFormatting>
  <conditionalFormatting sqref="L372:T372">
    <cfRule type="cellIs" dxfId="579" priority="454" operator="equal">
      <formula>0</formula>
    </cfRule>
    <cfRule type="containsBlanks" dxfId="578" priority="455">
      <formula>LEN(TRIM(L372))=0</formula>
    </cfRule>
  </conditionalFormatting>
  <conditionalFormatting sqref="P372:Q372">
    <cfRule type="containsErrors" dxfId="577" priority="453">
      <formula>ISERROR(P372)</formula>
    </cfRule>
  </conditionalFormatting>
  <conditionalFormatting sqref="U371">
    <cfRule type="containsErrors" dxfId="576" priority="450">
      <formula>ISERROR(U371)</formula>
    </cfRule>
    <cfRule type="cellIs" dxfId="575" priority="451" operator="equal">
      <formula>0</formula>
    </cfRule>
    <cfRule type="containsBlanks" dxfId="574" priority="452">
      <formula>LEN(TRIM(U371))=0</formula>
    </cfRule>
  </conditionalFormatting>
  <conditionalFormatting sqref="L371:T371">
    <cfRule type="cellIs" dxfId="573" priority="448" operator="equal">
      <formula>0</formula>
    </cfRule>
    <cfRule type="containsBlanks" dxfId="572" priority="449">
      <formula>LEN(TRIM(L371))=0</formula>
    </cfRule>
  </conditionalFormatting>
  <conditionalFormatting sqref="P371:Q371">
    <cfRule type="containsErrors" dxfId="571" priority="447">
      <formula>ISERROR(P371)</formula>
    </cfRule>
  </conditionalFormatting>
  <conditionalFormatting sqref="U370">
    <cfRule type="containsErrors" dxfId="570" priority="444">
      <formula>ISERROR(U370)</formula>
    </cfRule>
    <cfRule type="cellIs" dxfId="569" priority="445" operator="equal">
      <formula>0</formula>
    </cfRule>
    <cfRule type="containsBlanks" dxfId="568" priority="446">
      <formula>LEN(TRIM(U370))=0</formula>
    </cfRule>
  </conditionalFormatting>
  <conditionalFormatting sqref="L370:T370">
    <cfRule type="cellIs" dxfId="567" priority="442" operator="equal">
      <formula>0</formula>
    </cfRule>
    <cfRule type="containsBlanks" dxfId="566" priority="443">
      <formula>LEN(TRIM(L370))=0</formula>
    </cfRule>
  </conditionalFormatting>
  <conditionalFormatting sqref="P370:Q370">
    <cfRule type="containsErrors" dxfId="565" priority="441">
      <formula>ISERROR(P370)</formula>
    </cfRule>
  </conditionalFormatting>
  <conditionalFormatting sqref="U369">
    <cfRule type="containsErrors" dxfId="564" priority="438">
      <formula>ISERROR(U369)</formula>
    </cfRule>
    <cfRule type="cellIs" dxfId="563" priority="439" operator="equal">
      <formula>0</formula>
    </cfRule>
    <cfRule type="containsBlanks" dxfId="562" priority="440">
      <formula>LEN(TRIM(U369))=0</formula>
    </cfRule>
  </conditionalFormatting>
  <conditionalFormatting sqref="L369:T369">
    <cfRule type="cellIs" dxfId="561" priority="436" operator="equal">
      <formula>0</formula>
    </cfRule>
    <cfRule type="containsBlanks" dxfId="560" priority="437">
      <formula>LEN(TRIM(L369))=0</formula>
    </cfRule>
  </conditionalFormatting>
  <conditionalFormatting sqref="P369:Q369">
    <cfRule type="containsErrors" dxfId="559" priority="435">
      <formula>ISERROR(P369)</formula>
    </cfRule>
  </conditionalFormatting>
  <conditionalFormatting sqref="U368">
    <cfRule type="containsErrors" dxfId="558" priority="432">
      <formula>ISERROR(U368)</formula>
    </cfRule>
    <cfRule type="cellIs" dxfId="557" priority="433" operator="equal">
      <formula>0</formula>
    </cfRule>
    <cfRule type="containsBlanks" dxfId="556" priority="434">
      <formula>LEN(TRIM(U368))=0</formula>
    </cfRule>
  </conditionalFormatting>
  <conditionalFormatting sqref="L368:T368">
    <cfRule type="cellIs" dxfId="555" priority="430" operator="equal">
      <formula>0</formula>
    </cfRule>
    <cfRule type="containsBlanks" dxfId="554" priority="431">
      <formula>LEN(TRIM(L368))=0</formula>
    </cfRule>
  </conditionalFormatting>
  <conditionalFormatting sqref="P368:Q368">
    <cfRule type="containsErrors" dxfId="553" priority="429">
      <formula>ISERROR(P368)</formula>
    </cfRule>
  </conditionalFormatting>
  <conditionalFormatting sqref="U367">
    <cfRule type="containsErrors" dxfId="552" priority="426">
      <formula>ISERROR(U367)</formula>
    </cfRule>
    <cfRule type="cellIs" dxfId="551" priority="427" operator="equal">
      <formula>0</formula>
    </cfRule>
    <cfRule type="containsBlanks" dxfId="550" priority="428">
      <formula>LEN(TRIM(U367))=0</formula>
    </cfRule>
  </conditionalFormatting>
  <conditionalFormatting sqref="L367:T367">
    <cfRule type="cellIs" dxfId="549" priority="424" operator="equal">
      <formula>0</formula>
    </cfRule>
    <cfRule type="containsBlanks" dxfId="548" priority="425">
      <formula>LEN(TRIM(L367))=0</formula>
    </cfRule>
  </conditionalFormatting>
  <conditionalFormatting sqref="P367:Q367">
    <cfRule type="containsErrors" dxfId="547" priority="423">
      <formula>ISERROR(P367)</formula>
    </cfRule>
  </conditionalFormatting>
  <conditionalFormatting sqref="U366">
    <cfRule type="containsErrors" dxfId="546" priority="420">
      <formula>ISERROR(U366)</formula>
    </cfRule>
    <cfRule type="cellIs" dxfId="545" priority="421" operator="equal">
      <formula>0</formula>
    </cfRule>
    <cfRule type="containsBlanks" dxfId="544" priority="422">
      <formula>LEN(TRIM(U366))=0</formula>
    </cfRule>
  </conditionalFormatting>
  <conditionalFormatting sqref="L366:T366">
    <cfRule type="cellIs" dxfId="543" priority="418" operator="equal">
      <formula>0</formula>
    </cfRule>
    <cfRule type="containsBlanks" dxfId="542" priority="419">
      <formula>LEN(TRIM(L366))=0</formula>
    </cfRule>
  </conditionalFormatting>
  <conditionalFormatting sqref="P366:Q366">
    <cfRule type="containsErrors" dxfId="541" priority="417">
      <formula>ISERROR(P366)</formula>
    </cfRule>
  </conditionalFormatting>
  <conditionalFormatting sqref="U365">
    <cfRule type="containsErrors" dxfId="540" priority="414">
      <formula>ISERROR(U365)</formula>
    </cfRule>
    <cfRule type="cellIs" dxfId="539" priority="415" operator="equal">
      <formula>0</formula>
    </cfRule>
    <cfRule type="containsBlanks" dxfId="538" priority="416">
      <formula>LEN(TRIM(U365))=0</formula>
    </cfRule>
  </conditionalFormatting>
  <conditionalFormatting sqref="L365:T365">
    <cfRule type="cellIs" dxfId="537" priority="412" operator="equal">
      <formula>0</formula>
    </cfRule>
    <cfRule type="containsBlanks" dxfId="536" priority="413">
      <formula>LEN(TRIM(L365))=0</formula>
    </cfRule>
  </conditionalFormatting>
  <conditionalFormatting sqref="P365:Q365">
    <cfRule type="containsErrors" dxfId="535" priority="411">
      <formula>ISERROR(P365)</formula>
    </cfRule>
  </conditionalFormatting>
  <conditionalFormatting sqref="U364">
    <cfRule type="containsErrors" dxfId="534" priority="408">
      <formula>ISERROR(U364)</formula>
    </cfRule>
    <cfRule type="cellIs" dxfId="533" priority="409" operator="equal">
      <formula>0</formula>
    </cfRule>
    <cfRule type="containsBlanks" dxfId="532" priority="410">
      <formula>LEN(TRIM(U364))=0</formula>
    </cfRule>
  </conditionalFormatting>
  <conditionalFormatting sqref="L364:T364">
    <cfRule type="cellIs" dxfId="531" priority="406" operator="equal">
      <formula>0</formula>
    </cfRule>
    <cfRule type="containsBlanks" dxfId="530" priority="407">
      <formula>LEN(TRIM(L364))=0</formula>
    </cfRule>
  </conditionalFormatting>
  <conditionalFormatting sqref="P364:Q364">
    <cfRule type="containsErrors" dxfId="529" priority="405">
      <formula>ISERROR(P364)</formula>
    </cfRule>
  </conditionalFormatting>
  <conditionalFormatting sqref="U363">
    <cfRule type="containsErrors" dxfId="528" priority="402">
      <formula>ISERROR(U363)</formula>
    </cfRule>
    <cfRule type="cellIs" dxfId="527" priority="403" operator="equal">
      <formula>0</formula>
    </cfRule>
    <cfRule type="containsBlanks" dxfId="526" priority="404">
      <formula>LEN(TRIM(U363))=0</formula>
    </cfRule>
  </conditionalFormatting>
  <conditionalFormatting sqref="L363:T363">
    <cfRule type="cellIs" dxfId="525" priority="400" operator="equal">
      <formula>0</formula>
    </cfRule>
    <cfRule type="containsBlanks" dxfId="524" priority="401">
      <formula>LEN(TRIM(L363))=0</formula>
    </cfRule>
  </conditionalFormatting>
  <conditionalFormatting sqref="P363:Q363">
    <cfRule type="containsErrors" dxfId="523" priority="399">
      <formula>ISERROR(P363)</formula>
    </cfRule>
  </conditionalFormatting>
  <conditionalFormatting sqref="U362">
    <cfRule type="containsErrors" dxfId="522" priority="396">
      <formula>ISERROR(U362)</formula>
    </cfRule>
    <cfRule type="cellIs" dxfId="521" priority="397" operator="equal">
      <formula>0</formula>
    </cfRule>
    <cfRule type="containsBlanks" dxfId="520" priority="398">
      <formula>LEN(TRIM(U362))=0</formula>
    </cfRule>
  </conditionalFormatting>
  <conditionalFormatting sqref="L362:T362">
    <cfRule type="cellIs" dxfId="519" priority="394" operator="equal">
      <formula>0</formula>
    </cfRule>
    <cfRule type="containsBlanks" dxfId="518" priority="395">
      <formula>LEN(TRIM(L362))=0</formula>
    </cfRule>
  </conditionalFormatting>
  <conditionalFormatting sqref="P362:Q362">
    <cfRule type="containsErrors" dxfId="517" priority="393">
      <formula>ISERROR(P362)</formula>
    </cfRule>
  </conditionalFormatting>
  <conditionalFormatting sqref="U361">
    <cfRule type="containsErrors" dxfId="516" priority="390">
      <formula>ISERROR(U361)</formula>
    </cfRule>
    <cfRule type="cellIs" dxfId="515" priority="391" operator="equal">
      <formula>0</formula>
    </cfRule>
    <cfRule type="containsBlanks" dxfId="514" priority="392">
      <formula>LEN(TRIM(U361))=0</formula>
    </cfRule>
  </conditionalFormatting>
  <conditionalFormatting sqref="L361:T361">
    <cfRule type="cellIs" dxfId="513" priority="388" operator="equal">
      <formula>0</formula>
    </cfRule>
    <cfRule type="containsBlanks" dxfId="512" priority="389">
      <formula>LEN(TRIM(L361))=0</formula>
    </cfRule>
  </conditionalFormatting>
  <conditionalFormatting sqref="P361:Q361">
    <cfRule type="containsErrors" dxfId="511" priority="387">
      <formula>ISERROR(P361)</formula>
    </cfRule>
  </conditionalFormatting>
  <conditionalFormatting sqref="U360">
    <cfRule type="containsErrors" dxfId="510" priority="384">
      <formula>ISERROR(U360)</formula>
    </cfRule>
    <cfRule type="cellIs" dxfId="509" priority="385" operator="equal">
      <formula>0</formula>
    </cfRule>
    <cfRule type="containsBlanks" dxfId="508" priority="386">
      <formula>LEN(TRIM(U360))=0</formula>
    </cfRule>
  </conditionalFormatting>
  <conditionalFormatting sqref="L360:T360">
    <cfRule type="cellIs" dxfId="507" priority="382" operator="equal">
      <formula>0</formula>
    </cfRule>
    <cfRule type="containsBlanks" dxfId="506" priority="383">
      <formula>LEN(TRIM(L360))=0</formula>
    </cfRule>
  </conditionalFormatting>
  <conditionalFormatting sqref="P360:Q360">
    <cfRule type="containsErrors" dxfId="505" priority="381">
      <formula>ISERROR(P360)</formula>
    </cfRule>
  </conditionalFormatting>
  <conditionalFormatting sqref="U359">
    <cfRule type="containsErrors" dxfId="504" priority="378">
      <formula>ISERROR(U359)</formula>
    </cfRule>
    <cfRule type="cellIs" dxfId="503" priority="379" operator="equal">
      <formula>0</formula>
    </cfRule>
    <cfRule type="containsBlanks" dxfId="502" priority="380">
      <formula>LEN(TRIM(U359))=0</formula>
    </cfRule>
  </conditionalFormatting>
  <conditionalFormatting sqref="L359:T359">
    <cfRule type="cellIs" dxfId="501" priority="376" operator="equal">
      <formula>0</formula>
    </cfRule>
    <cfRule type="containsBlanks" dxfId="500" priority="377">
      <formula>LEN(TRIM(L359))=0</formula>
    </cfRule>
  </conditionalFormatting>
  <conditionalFormatting sqref="P359:Q359">
    <cfRule type="containsErrors" dxfId="499" priority="375">
      <formula>ISERROR(P359)</formula>
    </cfRule>
  </conditionalFormatting>
  <conditionalFormatting sqref="U358">
    <cfRule type="containsErrors" dxfId="498" priority="372">
      <formula>ISERROR(U358)</formula>
    </cfRule>
    <cfRule type="cellIs" dxfId="497" priority="373" operator="equal">
      <formula>0</formula>
    </cfRule>
    <cfRule type="containsBlanks" dxfId="496" priority="374">
      <formula>LEN(TRIM(U358))=0</formula>
    </cfRule>
  </conditionalFormatting>
  <conditionalFormatting sqref="L358:T358">
    <cfRule type="cellIs" dxfId="495" priority="370" operator="equal">
      <formula>0</formula>
    </cfRule>
    <cfRule type="containsBlanks" dxfId="494" priority="371">
      <formula>LEN(TRIM(L358))=0</formula>
    </cfRule>
  </conditionalFormatting>
  <conditionalFormatting sqref="P358:Q358">
    <cfRule type="containsErrors" dxfId="493" priority="369">
      <formula>ISERROR(P358)</formula>
    </cfRule>
  </conditionalFormatting>
  <conditionalFormatting sqref="U357">
    <cfRule type="containsErrors" dxfId="492" priority="366">
      <formula>ISERROR(U357)</formula>
    </cfRule>
    <cfRule type="cellIs" dxfId="491" priority="367" operator="equal">
      <formula>0</formula>
    </cfRule>
    <cfRule type="containsBlanks" dxfId="490" priority="368">
      <formula>LEN(TRIM(U357))=0</formula>
    </cfRule>
  </conditionalFormatting>
  <conditionalFormatting sqref="L357:T357">
    <cfRule type="cellIs" dxfId="489" priority="364" operator="equal">
      <formula>0</formula>
    </cfRule>
    <cfRule type="containsBlanks" dxfId="488" priority="365">
      <formula>LEN(TRIM(L357))=0</formula>
    </cfRule>
  </conditionalFormatting>
  <conditionalFormatting sqref="P357:Q357">
    <cfRule type="containsErrors" dxfId="487" priority="363">
      <formula>ISERROR(P357)</formula>
    </cfRule>
  </conditionalFormatting>
  <conditionalFormatting sqref="U356">
    <cfRule type="containsErrors" dxfId="486" priority="360">
      <formula>ISERROR(U356)</formula>
    </cfRule>
    <cfRule type="cellIs" dxfId="485" priority="361" operator="equal">
      <formula>0</formula>
    </cfRule>
    <cfRule type="containsBlanks" dxfId="484" priority="362">
      <formula>LEN(TRIM(U356))=0</formula>
    </cfRule>
  </conditionalFormatting>
  <conditionalFormatting sqref="L356:T356">
    <cfRule type="cellIs" dxfId="483" priority="358" operator="equal">
      <formula>0</formula>
    </cfRule>
    <cfRule type="containsBlanks" dxfId="482" priority="359">
      <formula>LEN(TRIM(L356))=0</formula>
    </cfRule>
  </conditionalFormatting>
  <conditionalFormatting sqref="P356:Q356">
    <cfRule type="containsErrors" dxfId="481" priority="357">
      <formula>ISERROR(P356)</formula>
    </cfRule>
  </conditionalFormatting>
  <conditionalFormatting sqref="U355">
    <cfRule type="containsErrors" dxfId="480" priority="354">
      <formula>ISERROR(U355)</formula>
    </cfRule>
    <cfRule type="cellIs" dxfId="479" priority="355" operator="equal">
      <formula>0</formula>
    </cfRule>
    <cfRule type="containsBlanks" dxfId="478" priority="356">
      <formula>LEN(TRIM(U355))=0</formula>
    </cfRule>
  </conditionalFormatting>
  <conditionalFormatting sqref="L355:T355">
    <cfRule type="cellIs" dxfId="477" priority="352" operator="equal">
      <formula>0</formula>
    </cfRule>
    <cfRule type="containsBlanks" dxfId="476" priority="353">
      <formula>LEN(TRIM(L355))=0</formula>
    </cfRule>
  </conditionalFormatting>
  <conditionalFormatting sqref="P355:Q355">
    <cfRule type="containsErrors" dxfId="475" priority="351">
      <formula>ISERROR(P355)</formula>
    </cfRule>
  </conditionalFormatting>
  <conditionalFormatting sqref="U354">
    <cfRule type="containsErrors" dxfId="474" priority="348">
      <formula>ISERROR(U354)</formula>
    </cfRule>
    <cfRule type="cellIs" dxfId="473" priority="349" operator="equal">
      <formula>0</formula>
    </cfRule>
    <cfRule type="containsBlanks" dxfId="472" priority="350">
      <formula>LEN(TRIM(U354))=0</formula>
    </cfRule>
  </conditionalFormatting>
  <conditionalFormatting sqref="L354:T354">
    <cfRule type="cellIs" dxfId="471" priority="346" operator="equal">
      <formula>0</formula>
    </cfRule>
    <cfRule type="containsBlanks" dxfId="470" priority="347">
      <formula>LEN(TRIM(L354))=0</formula>
    </cfRule>
  </conditionalFormatting>
  <conditionalFormatting sqref="P354:Q354">
    <cfRule type="containsErrors" dxfId="469" priority="345">
      <formula>ISERROR(P354)</formula>
    </cfRule>
  </conditionalFormatting>
  <conditionalFormatting sqref="U353">
    <cfRule type="containsErrors" dxfId="468" priority="342">
      <formula>ISERROR(U353)</formula>
    </cfRule>
    <cfRule type="cellIs" dxfId="467" priority="343" operator="equal">
      <formula>0</formula>
    </cfRule>
    <cfRule type="containsBlanks" dxfId="466" priority="344">
      <formula>LEN(TRIM(U353))=0</formula>
    </cfRule>
  </conditionalFormatting>
  <conditionalFormatting sqref="L353:T353">
    <cfRule type="cellIs" dxfId="465" priority="340" operator="equal">
      <formula>0</formula>
    </cfRule>
    <cfRule type="containsBlanks" dxfId="464" priority="341">
      <formula>LEN(TRIM(L353))=0</formula>
    </cfRule>
  </conditionalFormatting>
  <conditionalFormatting sqref="P353:Q353">
    <cfRule type="containsErrors" dxfId="463" priority="339">
      <formula>ISERROR(P353)</formula>
    </cfRule>
  </conditionalFormatting>
  <conditionalFormatting sqref="U352">
    <cfRule type="containsErrors" dxfId="462" priority="336">
      <formula>ISERROR(U352)</formula>
    </cfRule>
    <cfRule type="cellIs" dxfId="461" priority="337" operator="equal">
      <formula>0</formula>
    </cfRule>
    <cfRule type="containsBlanks" dxfId="460" priority="338">
      <formula>LEN(TRIM(U352))=0</formula>
    </cfRule>
  </conditionalFormatting>
  <conditionalFormatting sqref="L352:T352">
    <cfRule type="cellIs" dxfId="459" priority="334" operator="equal">
      <formula>0</formula>
    </cfRule>
    <cfRule type="containsBlanks" dxfId="458" priority="335">
      <formula>LEN(TRIM(L352))=0</formula>
    </cfRule>
  </conditionalFormatting>
  <conditionalFormatting sqref="P352:Q352">
    <cfRule type="containsErrors" dxfId="457" priority="333">
      <formula>ISERROR(P352)</formula>
    </cfRule>
  </conditionalFormatting>
  <conditionalFormatting sqref="U351">
    <cfRule type="containsErrors" dxfId="456" priority="330">
      <formula>ISERROR(U351)</formula>
    </cfRule>
    <cfRule type="cellIs" dxfId="455" priority="331" operator="equal">
      <formula>0</formula>
    </cfRule>
    <cfRule type="containsBlanks" dxfId="454" priority="332">
      <formula>LEN(TRIM(U351))=0</formula>
    </cfRule>
  </conditionalFormatting>
  <conditionalFormatting sqref="L351:T351">
    <cfRule type="cellIs" dxfId="453" priority="328" operator="equal">
      <formula>0</formula>
    </cfRule>
    <cfRule type="containsBlanks" dxfId="452" priority="329">
      <formula>LEN(TRIM(L351))=0</formula>
    </cfRule>
  </conditionalFormatting>
  <conditionalFormatting sqref="P351:Q351">
    <cfRule type="containsErrors" dxfId="451" priority="327">
      <formula>ISERROR(P351)</formula>
    </cfRule>
  </conditionalFormatting>
  <conditionalFormatting sqref="U350">
    <cfRule type="containsErrors" dxfId="450" priority="324">
      <formula>ISERROR(U350)</formula>
    </cfRule>
    <cfRule type="cellIs" dxfId="449" priority="325" operator="equal">
      <formula>0</formula>
    </cfRule>
    <cfRule type="containsBlanks" dxfId="448" priority="326">
      <formula>LEN(TRIM(U350))=0</formula>
    </cfRule>
  </conditionalFormatting>
  <conditionalFormatting sqref="L350:T350">
    <cfRule type="cellIs" dxfId="447" priority="322" operator="equal">
      <formula>0</formula>
    </cfRule>
    <cfRule type="containsBlanks" dxfId="446" priority="323">
      <formula>LEN(TRIM(L350))=0</formula>
    </cfRule>
  </conditionalFormatting>
  <conditionalFormatting sqref="P350:Q350">
    <cfRule type="containsErrors" dxfId="445" priority="321">
      <formula>ISERROR(P350)</formula>
    </cfRule>
  </conditionalFormatting>
  <conditionalFormatting sqref="U349">
    <cfRule type="containsErrors" dxfId="444" priority="318">
      <formula>ISERROR(U349)</formula>
    </cfRule>
    <cfRule type="cellIs" dxfId="443" priority="319" operator="equal">
      <formula>0</formula>
    </cfRule>
    <cfRule type="containsBlanks" dxfId="442" priority="320">
      <formula>LEN(TRIM(U349))=0</formula>
    </cfRule>
  </conditionalFormatting>
  <conditionalFormatting sqref="L349:T349">
    <cfRule type="cellIs" dxfId="441" priority="316" operator="equal">
      <formula>0</formula>
    </cfRule>
    <cfRule type="containsBlanks" dxfId="440" priority="317">
      <formula>LEN(TRIM(L349))=0</formula>
    </cfRule>
  </conditionalFormatting>
  <conditionalFormatting sqref="P349:Q349">
    <cfRule type="containsErrors" dxfId="439" priority="315">
      <formula>ISERROR(P349)</formula>
    </cfRule>
  </conditionalFormatting>
  <conditionalFormatting sqref="U347:U348">
    <cfRule type="containsErrors" dxfId="438" priority="312">
      <formula>ISERROR(U347)</formula>
    </cfRule>
    <cfRule type="cellIs" dxfId="437" priority="313" operator="equal">
      <formula>0</formula>
    </cfRule>
    <cfRule type="containsBlanks" dxfId="436" priority="314">
      <formula>LEN(TRIM(U347))=0</formula>
    </cfRule>
  </conditionalFormatting>
  <conditionalFormatting sqref="L348:T348 L347:S347 L346:Q346">
    <cfRule type="cellIs" dxfId="435" priority="310" operator="equal">
      <formula>0</formula>
    </cfRule>
    <cfRule type="containsBlanks" dxfId="434" priority="311">
      <formula>LEN(TRIM(L346))=0</formula>
    </cfRule>
  </conditionalFormatting>
  <conditionalFormatting sqref="P346:Q348">
    <cfRule type="containsErrors" dxfId="433" priority="309">
      <formula>ISERROR(P346)</formula>
    </cfRule>
  </conditionalFormatting>
  <conditionalFormatting sqref="U307">
    <cfRule type="containsErrors" dxfId="432" priority="86">
      <formula>ISERROR(U307)</formula>
    </cfRule>
    <cfRule type="cellIs" dxfId="431" priority="87" operator="equal">
      <formula>0</formula>
    </cfRule>
    <cfRule type="containsBlanks" dxfId="430" priority="88">
      <formula>LEN(TRIM(U307))=0</formula>
    </cfRule>
  </conditionalFormatting>
  <conditionalFormatting sqref="L345:T345">
    <cfRule type="cellIs" dxfId="429" priority="307" operator="equal">
      <formula>0</formula>
    </cfRule>
    <cfRule type="containsBlanks" dxfId="428" priority="308">
      <formula>LEN(TRIM(L345))=0</formula>
    </cfRule>
  </conditionalFormatting>
  <conditionalFormatting sqref="P345:Q345">
    <cfRule type="containsErrors" dxfId="427" priority="306">
      <formula>ISERROR(P345)</formula>
    </cfRule>
  </conditionalFormatting>
  <conditionalFormatting sqref="U346">
    <cfRule type="containsErrors" dxfId="426" priority="303">
      <formula>ISERROR(U346)</formula>
    </cfRule>
    <cfRule type="cellIs" dxfId="425" priority="304" operator="equal">
      <formula>0</formula>
    </cfRule>
    <cfRule type="containsBlanks" dxfId="424" priority="305">
      <formula>LEN(TRIM(U346))=0</formula>
    </cfRule>
  </conditionalFormatting>
  <conditionalFormatting sqref="U345">
    <cfRule type="containsErrors" dxfId="423" priority="300">
      <formula>ISERROR(U345)</formula>
    </cfRule>
    <cfRule type="cellIs" dxfId="422" priority="301" operator="equal">
      <formula>0</formula>
    </cfRule>
    <cfRule type="containsBlanks" dxfId="421" priority="302">
      <formula>LEN(TRIM(U345))=0</formula>
    </cfRule>
  </conditionalFormatting>
  <conditionalFormatting sqref="L306:T306">
    <cfRule type="cellIs" dxfId="420" priority="84" operator="equal">
      <formula>0</formula>
    </cfRule>
    <cfRule type="containsBlanks" dxfId="419" priority="85">
      <formula>LEN(TRIM(L306))=0</formula>
    </cfRule>
  </conditionalFormatting>
  <conditionalFormatting sqref="P306:Q306">
    <cfRule type="containsErrors" dxfId="418" priority="83">
      <formula>ISERROR(P306)</formula>
    </cfRule>
  </conditionalFormatting>
  <conditionalFormatting sqref="L344:T344">
    <cfRule type="cellIs" dxfId="417" priority="298" operator="equal">
      <formula>0</formula>
    </cfRule>
    <cfRule type="containsBlanks" dxfId="416" priority="299">
      <formula>LEN(TRIM(L344))=0</formula>
    </cfRule>
  </conditionalFormatting>
  <conditionalFormatting sqref="P344:Q344">
    <cfRule type="containsErrors" dxfId="415" priority="297">
      <formula>ISERROR(P344)</formula>
    </cfRule>
  </conditionalFormatting>
  <conditionalFormatting sqref="U344">
    <cfRule type="containsErrors" dxfId="414" priority="294">
      <formula>ISERROR(U344)</formula>
    </cfRule>
    <cfRule type="cellIs" dxfId="413" priority="295" operator="equal">
      <formula>0</formula>
    </cfRule>
    <cfRule type="containsBlanks" dxfId="412" priority="296">
      <formula>LEN(TRIM(U344))=0</formula>
    </cfRule>
  </conditionalFormatting>
  <conditionalFormatting sqref="L343:T343">
    <cfRule type="cellIs" dxfId="411" priority="292" operator="equal">
      <formula>0</formula>
    </cfRule>
    <cfRule type="containsBlanks" dxfId="410" priority="293">
      <formula>LEN(TRIM(L343))=0</formula>
    </cfRule>
  </conditionalFormatting>
  <conditionalFormatting sqref="P343:Q343">
    <cfRule type="containsErrors" dxfId="409" priority="291">
      <formula>ISERROR(P343)</formula>
    </cfRule>
  </conditionalFormatting>
  <conditionalFormatting sqref="U343">
    <cfRule type="containsErrors" dxfId="408" priority="288">
      <formula>ISERROR(U343)</formula>
    </cfRule>
    <cfRule type="cellIs" dxfId="407" priority="289" operator="equal">
      <formula>0</formula>
    </cfRule>
    <cfRule type="containsBlanks" dxfId="406" priority="290">
      <formula>LEN(TRIM(U343))=0</formula>
    </cfRule>
  </conditionalFormatting>
  <conditionalFormatting sqref="L342:T342">
    <cfRule type="cellIs" dxfId="405" priority="286" operator="equal">
      <formula>0</formula>
    </cfRule>
    <cfRule type="containsBlanks" dxfId="404" priority="287">
      <formula>LEN(TRIM(L342))=0</formula>
    </cfRule>
  </conditionalFormatting>
  <conditionalFormatting sqref="P342:Q342">
    <cfRule type="containsErrors" dxfId="403" priority="285">
      <formula>ISERROR(P342)</formula>
    </cfRule>
  </conditionalFormatting>
  <conditionalFormatting sqref="U342">
    <cfRule type="containsErrors" dxfId="402" priority="282">
      <formula>ISERROR(U342)</formula>
    </cfRule>
    <cfRule type="cellIs" dxfId="401" priority="283" operator="equal">
      <formula>0</formula>
    </cfRule>
    <cfRule type="containsBlanks" dxfId="400" priority="284">
      <formula>LEN(TRIM(U342))=0</formula>
    </cfRule>
  </conditionalFormatting>
  <conditionalFormatting sqref="L341:T341">
    <cfRule type="cellIs" dxfId="399" priority="280" operator="equal">
      <formula>0</formula>
    </cfRule>
    <cfRule type="containsBlanks" dxfId="398" priority="281">
      <formula>LEN(TRIM(L341))=0</formula>
    </cfRule>
  </conditionalFormatting>
  <conditionalFormatting sqref="P341:Q341">
    <cfRule type="containsErrors" dxfId="397" priority="279">
      <formula>ISERROR(P341)</formula>
    </cfRule>
  </conditionalFormatting>
  <conditionalFormatting sqref="U341">
    <cfRule type="containsErrors" dxfId="396" priority="276">
      <formula>ISERROR(U341)</formula>
    </cfRule>
    <cfRule type="cellIs" dxfId="395" priority="277" operator="equal">
      <formula>0</formula>
    </cfRule>
    <cfRule type="containsBlanks" dxfId="394" priority="278">
      <formula>LEN(TRIM(U341))=0</formula>
    </cfRule>
  </conditionalFormatting>
  <conditionalFormatting sqref="L340:T340">
    <cfRule type="cellIs" dxfId="393" priority="274" operator="equal">
      <formula>0</formula>
    </cfRule>
    <cfRule type="containsBlanks" dxfId="392" priority="275">
      <formula>LEN(TRIM(L340))=0</formula>
    </cfRule>
  </conditionalFormatting>
  <conditionalFormatting sqref="P340:Q340">
    <cfRule type="containsErrors" dxfId="391" priority="273">
      <formula>ISERROR(P340)</formula>
    </cfRule>
  </conditionalFormatting>
  <conditionalFormatting sqref="U340">
    <cfRule type="containsErrors" dxfId="390" priority="270">
      <formula>ISERROR(U340)</formula>
    </cfRule>
    <cfRule type="cellIs" dxfId="389" priority="271" operator="equal">
      <formula>0</formula>
    </cfRule>
    <cfRule type="containsBlanks" dxfId="388" priority="272">
      <formula>LEN(TRIM(U340))=0</formula>
    </cfRule>
  </conditionalFormatting>
  <conditionalFormatting sqref="L339:T339">
    <cfRule type="cellIs" dxfId="387" priority="268" operator="equal">
      <formula>0</formula>
    </cfRule>
    <cfRule type="containsBlanks" dxfId="386" priority="269">
      <formula>LEN(TRIM(L339))=0</formula>
    </cfRule>
  </conditionalFormatting>
  <conditionalFormatting sqref="P339:Q339">
    <cfRule type="containsErrors" dxfId="385" priority="267">
      <formula>ISERROR(P339)</formula>
    </cfRule>
  </conditionalFormatting>
  <conditionalFormatting sqref="U339">
    <cfRule type="containsErrors" dxfId="384" priority="264">
      <formula>ISERROR(U339)</formula>
    </cfRule>
    <cfRule type="cellIs" dxfId="383" priority="265" operator="equal">
      <formula>0</formula>
    </cfRule>
    <cfRule type="containsBlanks" dxfId="382" priority="266">
      <formula>LEN(TRIM(U339))=0</formula>
    </cfRule>
  </conditionalFormatting>
  <conditionalFormatting sqref="L338:T338">
    <cfRule type="cellIs" dxfId="381" priority="262" operator="equal">
      <formula>0</formula>
    </cfRule>
    <cfRule type="containsBlanks" dxfId="380" priority="263">
      <formula>LEN(TRIM(L338))=0</formula>
    </cfRule>
  </conditionalFormatting>
  <conditionalFormatting sqref="P338:Q338">
    <cfRule type="containsErrors" dxfId="379" priority="261">
      <formula>ISERROR(P338)</formula>
    </cfRule>
  </conditionalFormatting>
  <conditionalFormatting sqref="U338">
    <cfRule type="containsErrors" dxfId="378" priority="258">
      <formula>ISERROR(U338)</formula>
    </cfRule>
    <cfRule type="cellIs" dxfId="377" priority="259" operator="equal">
      <formula>0</formula>
    </cfRule>
    <cfRule type="containsBlanks" dxfId="376" priority="260">
      <formula>LEN(TRIM(U338))=0</formula>
    </cfRule>
  </conditionalFormatting>
  <conditionalFormatting sqref="L337:T337">
    <cfRule type="cellIs" dxfId="375" priority="256" operator="equal">
      <formula>0</formula>
    </cfRule>
    <cfRule type="containsBlanks" dxfId="374" priority="257">
      <formula>LEN(TRIM(L337))=0</formula>
    </cfRule>
  </conditionalFormatting>
  <conditionalFormatting sqref="P337:Q337">
    <cfRule type="containsErrors" dxfId="373" priority="255">
      <formula>ISERROR(P337)</formula>
    </cfRule>
  </conditionalFormatting>
  <conditionalFormatting sqref="U337">
    <cfRule type="containsErrors" dxfId="372" priority="252">
      <formula>ISERROR(U337)</formula>
    </cfRule>
    <cfRule type="cellIs" dxfId="371" priority="253" operator="equal">
      <formula>0</formula>
    </cfRule>
    <cfRule type="containsBlanks" dxfId="370" priority="254">
      <formula>LEN(TRIM(U337))=0</formula>
    </cfRule>
  </conditionalFormatting>
  <conditionalFormatting sqref="L336:T336">
    <cfRule type="cellIs" dxfId="369" priority="250" operator="equal">
      <formula>0</formula>
    </cfRule>
    <cfRule type="containsBlanks" dxfId="368" priority="251">
      <formula>LEN(TRIM(L336))=0</formula>
    </cfRule>
  </conditionalFormatting>
  <conditionalFormatting sqref="P336:Q336">
    <cfRule type="containsErrors" dxfId="367" priority="249">
      <formula>ISERROR(P336)</formula>
    </cfRule>
  </conditionalFormatting>
  <conditionalFormatting sqref="U336">
    <cfRule type="containsErrors" dxfId="366" priority="246">
      <formula>ISERROR(U336)</formula>
    </cfRule>
    <cfRule type="cellIs" dxfId="365" priority="247" operator="equal">
      <formula>0</formula>
    </cfRule>
    <cfRule type="containsBlanks" dxfId="364" priority="248">
      <formula>LEN(TRIM(U336))=0</formula>
    </cfRule>
  </conditionalFormatting>
  <conditionalFormatting sqref="L335:T335">
    <cfRule type="cellIs" dxfId="363" priority="244" operator="equal">
      <formula>0</formula>
    </cfRule>
    <cfRule type="containsBlanks" dxfId="362" priority="245">
      <formula>LEN(TRIM(L335))=0</formula>
    </cfRule>
  </conditionalFormatting>
  <conditionalFormatting sqref="P335:Q335">
    <cfRule type="containsErrors" dxfId="361" priority="243">
      <formula>ISERROR(P335)</formula>
    </cfRule>
  </conditionalFormatting>
  <conditionalFormatting sqref="U335">
    <cfRule type="containsErrors" dxfId="360" priority="240">
      <formula>ISERROR(U335)</formula>
    </cfRule>
    <cfRule type="cellIs" dxfId="359" priority="241" operator="equal">
      <formula>0</formula>
    </cfRule>
    <cfRule type="containsBlanks" dxfId="358" priority="242">
      <formula>LEN(TRIM(U335))=0</formula>
    </cfRule>
  </conditionalFormatting>
  <conditionalFormatting sqref="L334:T334">
    <cfRule type="cellIs" dxfId="357" priority="238" operator="equal">
      <formula>0</formula>
    </cfRule>
    <cfRule type="containsBlanks" dxfId="356" priority="239">
      <formula>LEN(TRIM(L334))=0</formula>
    </cfRule>
  </conditionalFormatting>
  <conditionalFormatting sqref="P334:Q334">
    <cfRule type="containsErrors" dxfId="355" priority="237">
      <formula>ISERROR(P334)</formula>
    </cfRule>
  </conditionalFormatting>
  <conditionalFormatting sqref="U334">
    <cfRule type="containsErrors" dxfId="354" priority="234">
      <formula>ISERROR(U334)</formula>
    </cfRule>
    <cfRule type="cellIs" dxfId="353" priority="235" operator="equal">
      <formula>0</formula>
    </cfRule>
    <cfRule type="containsBlanks" dxfId="352" priority="236">
      <formula>LEN(TRIM(U334))=0</formula>
    </cfRule>
  </conditionalFormatting>
  <conditionalFormatting sqref="L333:T333">
    <cfRule type="cellIs" dxfId="351" priority="232" operator="equal">
      <formula>0</formula>
    </cfRule>
    <cfRule type="containsBlanks" dxfId="350" priority="233">
      <formula>LEN(TRIM(L333))=0</formula>
    </cfRule>
  </conditionalFormatting>
  <conditionalFormatting sqref="P333:Q333">
    <cfRule type="containsErrors" dxfId="349" priority="231">
      <formula>ISERROR(P333)</formula>
    </cfRule>
  </conditionalFormatting>
  <conditionalFormatting sqref="U333">
    <cfRule type="containsErrors" dxfId="348" priority="228">
      <formula>ISERROR(U333)</formula>
    </cfRule>
    <cfRule type="cellIs" dxfId="347" priority="229" operator="equal">
      <formula>0</formula>
    </cfRule>
    <cfRule type="containsBlanks" dxfId="346" priority="230">
      <formula>LEN(TRIM(U333))=0</formula>
    </cfRule>
  </conditionalFormatting>
  <conditionalFormatting sqref="L332:T332">
    <cfRule type="cellIs" dxfId="345" priority="226" operator="equal">
      <formula>0</formula>
    </cfRule>
    <cfRule type="containsBlanks" dxfId="344" priority="227">
      <formula>LEN(TRIM(L332))=0</formula>
    </cfRule>
  </conditionalFormatting>
  <conditionalFormatting sqref="P332:Q332">
    <cfRule type="containsErrors" dxfId="343" priority="225">
      <formula>ISERROR(P332)</formula>
    </cfRule>
  </conditionalFormatting>
  <conditionalFormatting sqref="U332">
    <cfRule type="containsErrors" dxfId="342" priority="222">
      <formula>ISERROR(U332)</formula>
    </cfRule>
    <cfRule type="cellIs" dxfId="341" priority="223" operator="equal">
      <formula>0</formula>
    </cfRule>
    <cfRule type="containsBlanks" dxfId="340" priority="224">
      <formula>LEN(TRIM(U332))=0</formula>
    </cfRule>
  </conditionalFormatting>
  <conditionalFormatting sqref="L331:T331">
    <cfRule type="cellIs" dxfId="339" priority="220" operator="equal">
      <formula>0</formula>
    </cfRule>
    <cfRule type="containsBlanks" dxfId="338" priority="221">
      <formula>LEN(TRIM(L331))=0</formula>
    </cfRule>
  </conditionalFormatting>
  <conditionalFormatting sqref="P331:Q331">
    <cfRule type="containsErrors" dxfId="337" priority="219">
      <formula>ISERROR(P331)</formula>
    </cfRule>
  </conditionalFormatting>
  <conditionalFormatting sqref="U331">
    <cfRule type="containsErrors" dxfId="336" priority="216">
      <formula>ISERROR(U331)</formula>
    </cfRule>
    <cfRule type="cellIs" dxfId="335" priority="217" operator="equal">
      <formula>0</formula>
    </cfRule>
    <cfRule type="containsBlanks" dxfId="334" priority="218">
      <formula>LEN(TRIM(U331))=0</formula>
    </cfRule>
  </conditionalFormatting>
  <conditionalFormatting sqref="L330:T330">
    <cfRule type="cellIs" dxfId="333" priority="214" operator="equal">
      <formula>0</formula>
    </cfRule>
    <cfRule type="containsBlanks" dxfId="332" priority="215">
      <formula>LEN(TRIM(L330))=0</formula>
    </cfRule>
  </conditionalFormatting>
  <conditionalFormatting sqref="P330:Q330">
    <cfRule type="containsErrors" dxfId="331" priority="213">
      <formula>ISERROR(P330)</formula>
    </cfRule>
  </conditionalFormatting>
  <conditionalFormatting sqref="U330">
    <cfRule type="containsErrors" dxfId="330" priority="210">
      <formula>ISERROR(U330)</formula>
    </cfRule>
    <cfRule type="cellIs" dxfId="329" priority="211" operator="equal">
      <formula>0</formula>
    </cfRule>
    <cfRule type="containsBlanks" dxfId="328" priority="212">
      <formula>LEN(TRIM(U330))=0</formula>
    </cfRule>
  </conditionalFormatting>
  <conditionalFormatting sqref="L329:T329">
    <cfRule type="cellIs" dxfId="327" priority="208" operator="equal">
      <formula>0</formula>
    </cfRule>
    <cfRule type="containsBlanks" dxfId="326" priority="209">
      <formula>LEN(TRIM(L329))=0</formula>
    </cfRule>
  </conditionalFormatting>
  <conditionalFormatting sqref="P329:Q329">
    <cfRule type="containsErrors" dxfId="325" priority="207">
      <formula>ISERROR(P329)</formula>
    </cfRule>
  </conditionalFormatting>
  <conditionalFormatting sqref="U329">
    <cfRule type="containsErrors" dxfId="324" priority="204">
      <formula>ISERROR(U329)</formula>
    </cfRule>
    <cfRule type="cellIs" dxfId="323" priority="205" operator="equal">
      <formula>0</formula>
    </cfRule>
    <cfRule type="containsBlanks" dxfId="322" priority="206">
      <formula>LEN(TRIM(U329))=0</formula>
    </cfRule>
  </conditionalFormatting>
  <conditionalFormatting sqref="L328:T328">
    <cfRule type="cellIs" dxfId="321" priority="202" operator="equal">
      <formula>0</formula>
    </cfRule>
    <cfRule type="containsBlanks" dxfId="320" priority="203">
      <formula>LEN(TRIM(L328))=0</formula>
    </cfRule>
  </conditionalFormatting>
  <conditionalFormatting sqref="P328:Q328">
    <cfRule type="containsErrors" dxfId="319" priority="201">
      <formula>ISERROR(P328)</formula>
    </cfRule>
  </conditionalFormatting>
  <conditionalFormatting sqref="U328">
    <cfRule type="containsErrors" dxfId="318" priority="198">
      <formula>ISERROR(U328)</formula>
    </cfRule>
    <cfRule type="cellIs" dxfId="317" priority="199" operator="equal">
      <formula>0</formula>
    </cfRule>
    <cfRule type="containsBlanks" dxfId="316" priority="200">
      <formula>LEN(TRIM(U328))=0</formula>
    </cfRule>
  </conditionalFormatting>
  <conditionalFormatting sqref="L327:T327">
    <cfRule type="cellIs" dxfId="315" priority="196" operator="equal">
      <formula>0</formula>
    </cfRule>
    <cfRule type="containsBlanks" dxfId="314" priority="197">
      <formula>LEN(TRIM(L327))=0</formula>
    </cfRule>
  </conditionalFormatting>
  <conditionalFormatting sqref="P327:Q327">
    <cfRule type="containsErrors" dxfId="313" priority="195">
      <formula>ISERROR(P327)</formula>
    </cfRule>
  </conditionalFormatting>
  <conditionalFormatting sqref="U327">
    <cfRule type="containsErrors" dxfId="312" priority="192">
      <formula>ISERROR(U327)</formula>
    </cfRule>
    <cfRule type="cellIs" dxfId="311" priority="193" operator="equal">
      <formula>0</formula>
    </cfRule>
    <cfRule type="containsBlanks" dxfId="310" priority="194">
      <formula>LEN(TRIM(U327))=0</formula>
    </cfRule>
  </conditionalFormatting>
  <conditionalFormatting sqref="L326:T326">
    <cfRule type="cellIs" dxfId="309" priority="190" operator="equal">
      <formula>0</formula>
    </cfRule>
    <cfRule type="containsBlanks" dxfId="308" priority="191">
      <formula>LEN(TRIM(L326))=0</formula>
    </cfRule>
  </conditionalFormatting>
  <conditionalFormatting sqref="P326:Q326">
    <cfRule type="containsErrors" dxfId="307" priority="189">
      <formula>ISERROR(P326)</formula>
    </cfRule>
  </conditionalFormatting>
  <conditionalFormatting sqref="U326">
    <cfRule type="containsErrors" dxfId="306" priority="186">
      <formula>ISERROR(U326)</formula>
    </cfRule>
    <cfRule type="cellIs" dxfId="305" priority="187" operator="equal">
      <formula>0</formula>
    </cfRule>
    <cfRule type="containsBlanks" dxfId="304" priority="188">
      <formula>LEN(TRIM(U326))=0</formula>
    </cfRule>
  </conditionalFormatting>
  <conditionalFormatting sqref="L325:T325">
    <cfRule type="cellIs" dxfId="303" priority="184" operator="equal">
      <formula>0</formula>
    </cfRule>
    <cfRule type="containsBlanks" dxfId="302" priority="185">
      <formula>LEN(TRIM(L325))=0</formula>
    </cfRule>
  </conditionalFormatting>
  <conditionalFormatting sqref="P325:Q325">
    <cfRule type="containsErrors" dxfId="301" priority="183">
      <formula>ISERROR(P325)</formula>
    </cfRule>
  </conditionalFormatting>
  <conditionalFormatting sqref="U325">
    <cfRule type="containsErrors" dxfId="300" priority="180">
      <formula>ISERROR(U325)</formula>
    </cfRule>
    <cfRule type="cellIs" dxfId="299" priority="181" operator="equal">
      <formula>0</formula>
    </cfRule>
    <cfRule type="containsBlanks" dxfId="298" priority="182">
      <formula>LEN(TRIM(U325))=0</formula>
    </cfRule>
  </conditionalFormatting>
  <conditionalFormatting sqref="L324:T324">
    <cfRule type="cellIs" dxfId="297" priority="178" operator="equal">
      <formula>0</formula>
    </cfRule>
    <cfRule type="containsBlanks" dxfId="296" priority="179">
      <formula>LEN(TRIM(L324))=0</formula>
    </cfRule>
  </conditionalFormatting>
  <conditionalFormatting sqref="P324:Q324">
    <cfRule type="containsErrors" dxfId="295" priority="177">
      <formula>ISERROR(P324)</formula>
    </cfRule>
  </conditionalFormatting>
  <conditionalFormatting sqref="U324">
    <cfRule type="containsErrors" dxfId="294" priority="174">
      <formula>ISERROR(U324)</formula>
    </cfRule>
    <cfRule type="cellIs" dxfId="293" priority="175" operator="equal">
      <formula>0</formula>
    </cfRule>
    <cfRule type="containsBlanks" dxfId="292" priority="176">
      <formula>LEN(TRIM(U324))=0</formula>
    </cfRule>
  </conditionalFormatting>
  <conditionalFormatting sqref="L320:T323 T316:T319 L316:R319">
    <cfRule type="cellIs" dxfId="291" priority="172" operator="equal">
      <formula>0</formula>
    </cfRule>
    <cfRule type="containsBlanks" dxfId="290" priority="173">
      <formula>LEN(TRIM(L316))=0</formula>
    </cfRule>
  </conditionalFormatting>
  <conditionalFormatting sqref="P316:Q323">
    <cfRule type="containsErrors" dxfId="289" priority="171">
      <formula>ISERROR(P316)</formula>
    </cfRule>
  </conditionalFormatting>
  <conditionalFormatting sqref="U316:U323">
    <cfRule type="containsErrors" dxfId="288" priority="168">
      <formula>ISERROR(U316)</formula>
    </cfRule>
    <cfRule type="cellIs" dxfId="287" priority="169" operator="equal">
      <formula>0</formula>
    </cfRule>
    <cfRule type="containsBlanks" dxfId="286" priority="170">
      <formula>LEN(TRIM(U316))=0</formula>
    </cfRule>
  </conditionalFormatting>
  <conditionalFormatting sqref="L315:T315">
    <cfRule type="cellIs" dxfId="285" priority="166" operator="equal">
      <formula>0</formula>
    </cfRule>
    <cfRule type="containsBlanks" dxfId="284" priority="167">
      <formula>LEN(TRIM(L315))=0</formula>
    </cfRule>
  </conditionalFormatting>
  <conditionalFormatting sqref="P315:Q315">
    <cfRule type="containsErrors" dxfId="283" priority="165">
      <formula>ISERROR(P315)</formula>
    </cfRule>
  </conditionalFormatting>
  <conditionalFormatting sqref="U315">
    <cfRule type="containsErrors" dxfId="282" priority="162">
      <formula>ISERROR(U315)</formula>
    </cfRule>
    <cfRule type="cellIs" dxfId="281" priority="163" operator="equal">
      <formula>0</formula>
    </cfRule>
    <cfRule type="containsBlanks" dxfId="280" priority="164">
      <formula>LEN(TRIM(U315))=0</formula>
    </cfRule>
  </conditionalFormatting>
  <conditionalFormatting sqref="L314:T314">
    <cfRule type="cellIs" dxfId="279" priority="160" operator="equal">
      <formula>0</formula>
    </cfRule>
    <cfRule type="containsBlanks" dxfId="278" priority="161">
      <formula>LEN(TRIM(L314))=0</formula>
    </cfRule>
  </conditionalFormatting>
  <conditionalFormatting sqref="P314:Q314">
    <cfRule type="containsErrors" dxfId="277" priority="159">
      <formula>ISERROR(P314)</formula>
    </cfRule>
  </conditionalFormatting>
  <conditionalFormatting sqref="U314">
    <cfRule type="containsErrors" dxfId="276" priority="156">
      <formula>ISERROR(U314)</formula>
    </cfRule>
    <cfRule type="cellIs" dxfId="275" priority="157" operator="equal">
      <formula>0</formula>
    </cfRule>
    <cfRule type="containsBlanks" dxfId="274" priority="158">
      <formula>LEN(TRIM(U314))=0</formula>
    </cfRule>
  </conditionalFormatting>
  <conditionalFormatting sqref="L313:T313">
    <cfRule type="cellIs" dxfId="273" priority="154" operator="equal">
      <formula>0</formula>
    </cfRule>
    <cfRule type="containsBlanks" dxfId="272" priority="155">
      <formula>LEN(TRIM(L313))=0</formula>
    </cfRule>
  </conditionalFormatting>
  <conditionalFormatting sqref="P313:Q313">
    <cfRule type="containsErrors" dxfId="271" priority="153">
      <formula>ISERROR(P313)</formula>
    </cfRule>
  </conditionalFormatting>
  <conditionalFormatting sqref="U313">
    <cfRule type="containsErrors" dxfId="270" priority="150">
      <formula>ISERROR(U313)</formula>
    </cfRule>
    <cfRule type="cellIs" dxfId="269" priority="151" operator="equal">
      <formula>0</formula>
    </cfRule>
    <cfRule type="containsBlanks" dxfId="268" priority="152">
      <formula>LEN(TRIM(U313))=0</formula>
    </cfRule>
  </conditionalFormatting>
  <conditionalFormatting sqref="L312:T312">
    <cfRule type="cellIs" dxfId="267" priority="148" operator="equal">
      <formula>0</formula>
    </cfRule>
    <cfRule type="containsBlanks" dxfId="266" priority="149">
      <formula>LEN(TRIM(L312))=0</formula>
    </cfRule>
  </conditionalFormatting>
  <conditionalFormatting sqref="P312:Q312">
    <cfRule type="containsErrors" dxfId="265" priority="147">
      <formula>ISERROR(P312)</formula>
    </cfRule>
  </conditionalFormatting>
  <conditionalFormatting sqref="U312">
    <cfRule type="containsErrors" dxfId="264" priority="144">
      <formula>ISERROR(U312)</formula>
    </cfRule>
    <cfRule type="cellIs" dxfId="263" priority="145" operator="equal">
      <formula>0</formula>
    </cfRule>
    <cfRule type="containsBlanks" dxfId="262" priority="146">
      <formula>LEN(TRIM(U312))=0</formula>
    </cfRule>
  </conditionalFormatting>
  <conditionalFormatting sqref="L311:T311">
    <cfRule type="cellIs" dxfId="261" priority="142" operator="equal">
      <formula>0</formula>
    </cfRule>
    <cfRule type="containsBlanks" dxfId="260" priority="143">
      <formula>LEN(TRIM(L311))=0</formula>
    </cfRule>
  </conditionalFormatting>
  <conditionalFormatting sqref="P311:Q311">
    <cfRule type="containsErrors" dxfId="259" priority="141">
      <formula>ISERROR(P311)</formula>
    </cfRule>
  </conditionalFormatting>
  <conditionalFormatting sqref="U311">
    <cfRule type="containsErrors" dxfId="258" priority="138">
      <formula>ISERROR(U311)</formula>
    </cfRule>
    <cfRule type="cellIs" dxfId="257" priority="139" operator="equal">
      <formula>0</formula>
    </cfRule>
    <cfRule type="containsBlanks" dxfId="256" priority="140">
      <formula>LEN(TRIM(U311))=0</formula>
    </cfRule>
  </conditionalFormatting>
  <conditionalFormatting sqref="L310:T310">
    <cfRule type="cellIs" dxfId="255" priority="108" operator="equal">
      <formula>0</formula>
    </cfRule>
    <cfRule type="containsBlanks" dxfId="254" priority="109">
      <formula>LEN(TRIM(L310))=0</formula>
    </cfRule>
  </conditionalFormatting>
  <conditionalFormatting sqref="P310:Q310">
    <cfRule type="containsErrors" dxfId="253" priority="107">
      <formula>ISERROR(P310)</formula>
    </cfRule>
  </conditionalFormatting>
  <conditionalFormatting sqref="U310">
    <cfRule type="containsErrors" dxfId="252" priority="104">
      <formula>ISERROR(U310)</formula>
    </cfRule>
    <cfRule type="cellIs" dxfId="251" priority="105" operator="equal">
      <formula>0</formula>
    </cfRule>
    <cfRule type="containsBlanks" dxfId="250" priority="106">
      <formula>LEN(TRIM(U310))=0</formula>
    </cfRule>
  </conditionalFormatting>
  <conditionalFormatting sqref="L309:T309">
    <cfRule type="cellIs" dxfId="249" priority="102" operator="equal">
      <formula>0</formula>
    </cfRule>
    <cfRule type="containsBlanks" dxfId="248" priority="103">
      <formula>LEN(TRIM(L309))=0</formula>
    </cfRule>
  </conditionalFormatting>
  <conditionalFormatting sqref="P309:Q309">
    <cfRule type="containsErrors" dxfId="247" priority="101">
      <formula>ISERROR(P309)</formula>
    </cfRule>
  </conditionalFormatting>
  <conditionalFormatting sqref="U309">
    <cfRule type="containsErrors" dxfId="246" priority="98">
      <formula>ISERROR(U309)</formula>
    </cfRule>
    <cfRule type="cellIs" dxfId="245" priority="99" operator="equal">
      <formula>0</formula>
    </cfRule>
    <cfRule type="containsBlanks" dxfId="244" priority="100">
      <formula>LEN(TRIM(U309))=0</formula>
    </cfRule>
  </conditionalFormatting>
  <conditionalFormatting sqref="L308:T308">
    <cfRule type="cellIs" dxfId="243" priority="96" operator="equal">
      <formula>0</formula>
    </cfRule>
    <cfRule type="containsBlanks" dxfId="242" priority="97">
      <formula>LEN(TRIM(L308))=0</formula>
    </cfRule>
  </conditionalFormatting>
  <conditionalFormatting sqref="P308:Q308">
    <cfRule type="containsErrors" dxfId="241" priority="95">
      <formula>ISERROR(P308)</formula>
    </cfRule>
  </conditionalFormatting>
  <conditionalFormatting sqref="U308">
    <cfRule type="containsErrors" dxfId="240" priority="92">
      <formula>ISERROR(U308)</formula>
    </cfRule>
    <cfRule type="cellIs" dxfId="239" priority="93" operator="equal">
      <formula>0</formula>
    </cfRule>
    <cfRule type="containsBlanks" dxfId="238" priority="94">
      <formula>LEN(TRIM(U308))=0</formula>
    </cfRule>
  </conditionalFormatting>
  <conditionalFormatting sqref="L307:T307">
    <cfRule type="cellIs" dxfId="237" priority="90" operator="equal">
      <formula>0</formula>
    </cfRule>
    <cfRule type="containsBlanks" dxfId="236" priority="91">
      <formula>LEN(TRIM(L307))=0</formula>
    </cfRule>
  </conditionalFormatting>
  <conditionalFormatting sqref="P307:Q307">
    <cfRule type="containsErrors" dxfId="235" priority="89">
      <formula>ISERROR(P307)</formula>
    </cfRule>
  </conditionalFormatting>
  <conditionalFormatting sqref="E9:E10">
    <cfRule type="cellIs" dxfId="234" priority="76" operator="equal">
      <formula>0</formula>
    </cfRule>
    <cfRule type="containsBlanks" dxfId="233" priority="77">
      <formula>LEN(TRIM(E9))=0</formula>
    </cfRule>
  </conditionalFormatting>
  <conditionalFormatting sqref="W454:Y454 AA454">
    <cfRule type="containsErrors" dxfId="232" priority="52">
      <formula>ISERROR(W454)</formula>
    </cfRule>
    <cfRule type="cellIs" dxfId="231" priority="53" operator="equal">
      <formula>0</formula>
    </cfRule>
    <cfRule type="containsBlanks" dxfId="230" priority="54">
      <formula>LEN(TRIM(W454))=0</formula>
    </cfRule>
  </conditionalFormatting>
  <conditionalFormatting sqref="Z454">
    <cfRule type="containsErrors" dxfId="229" priority="49">
      <formula>ISERROR(Z454)</formula>
    </cfRule>
    <cfRule type="cellIs" dxfId="228" priority="50" operator="equal">
      <formula>0</formula>
    </cfRule>
    <cfRule type="containsBlanks" dxfId="227" priority="51">
      <formula>LEN(TRIM(Z454))=0</formula>
    </cfRule>
  </conditionalFormatting>
  <conditionalFormatting sqref="Y470:Z470">
    <cfRule type="containsErrors" dxfId="226" priority="43">
      <formula>ISERROR(Y470)</formula>
    </cfRule>
    <cfRule type="cellIs" dxfId="225" priority="44" operator="equal">
      <formula>0</formula>
    </cfRule>
    <cfRule type="containsBlanks" dxfId="224" priority="45">
      <formula>LEN(TRIM(Y470))=0</formula>
    </cfRule>
  </conditionalFormatting>
  <conditionalFormatting sqref="W437:AA437">
    <cfRule type="containsErrors" dxfId="223" priority="40">
      <formula>ISERROR(W437)</formula>
    </cfRule>
    <cfRule type="cellIs" dxfId="222" priority="41" operator="equal">
      <formula>0</formula>
    </cfRule>
    <cfRule type="containsBlanks" dxfId="221" priority="42">
      <formula>LEN(TRIM(W437))=0</formula>
    </cfRule>
  </conditionalFormatting>
  <conditionalFormatting sqref="W438:AA438">
    <cfRule type="containsErrors" dxfId="220" priority="37">
      <formula>ISERROR(W438)</formula>
    </cfRule>
    <cfRule type="cellIs" dxfId="219" priority="38" operator="equal">
      <formula>0</formula>
    </cfRule>
    <cfRule type="containsBlanks" dxfId="218" priority="39">
      <formula>LEN(TRIM(W438))=0</formula>
    </cfRule>
  </conditionalFormatting>
  <conditionalFormatting sqref="W439:AA439">
    <cfRule type="containsErrors" dxfId="217" priority="34">
      <formula>ISERROR(W439)</formula>
    </cfRule>
    <cfRule type="cellIs" dxfId="216" priority="35" operator="equal">
      <formula>0</formula>
    </cfRule>
    <cfRule type="containsBlanks" dxfId="215" priority="36">
      <formula>LEN(TRIM(W439))=0</formula>
    </cfRule>
  </conditionalFormatting>
  <conditionalFormatting sqref="W440:AA440">
    <cfRule type="containsErrors" dxfId="214" priority="31">
      <formula>ISERROR(W440)</formula>
    </cfRule>
    <cfRule type="cellIs" dxfId="213" priority="32" operator="equal">
      <formula>0</formula>
    </cfRule>
    <cfRule type="containsBlanks" dxfId="212" priority="33">
      <formula>LEN(TRIM(W440))=0</formula>
    </cfRule>
  </conditionalFormatting>
  <conditionalFormatting sqref="W442:AA443">
    <cfRule type="containsErrors" dxfId="211" priority="28">
      <formula>ISERROR(W442)</formula>
    </cfRule>
    <cfRule type="cellIs" dxfId="210" priority="29" operator="equal">
      <formula>0</formula>
    </cfRule>
    <cfRule type="containsBlanks" dxfId="209" priority="30">
      <formula>LEN(TRIM(W442))=0</formula>
    </cfRule>
  </conditionalFormatting>
  <conditionalFormatting sqref="W444:AA444">
    <cfRule type="containsErrors" dxfId="208" priority="25">
      <formula>ISERROR(W444)</formula>
    </cfRule>
    <cfRule type="cellIs" dxfId="207" priority="26" operator="equal">
      <formula>0</formula>
    </cfRule>
    <cfRule type="containsBlanks" dxfId="206" priority="27">
      <formula>LEN(TRIM(W444))=0</formula>
    </cfRule>
  </conditionalFormatting>
  <conditionalFormatting sqref="W445:AA445">
    <cfRule type="containsErrors" dxfId="205" priority="22">
      <formula>ISERROR(W445)</formula>
    </cfRule>
    <cfRule type="cellIs" dxfId="204" priority="23" operator="equal">
      <formula>0</formula>
    </cfRule>
    <cfRule type="containsBlanks" dxfId="203" priority="24">
      <formula>LEN(TRIM(W445))=0</formula>
    </cfRule>
  </conditionalFormatting>
  <conditionalFormatting sqref="AA453">
    <cfRule type="containsErrors" dxfId="202" priority="19">
      <formula>ISERROR(AA453)</formula>
    </cfRule>
    <cfRule type="cellIs" dxfId="201" priority="20" operator="equal">
      <formula>0</formula>
    </cfRule>
    <cfRule type="containsBlanks" dxfId="200" priority="21">
      <formula>LEN(TRIM(AA453))=0</formula>
    </cfRule>
  </conditionalFormatting>
  <conditionalFormatting sqref="AA446:AA448">
    <cfRule type="containsErrors" dxfId="199" priority="16">
      <formula>ISERROR(AA446)</formula>
    </cfRule>
    <cfRule type="cellIs" dxfId="198" priority="17" operator="equal">
      <formula>0</formula>
    </cfRule>
    <cfRule type="containsBlanks" dxfId="197" priority="18">
      <formula>LEN(TRIM(AA446))=0</formula>
    </cfRule>
  </conditionalFormatting>
  <conditionalFormatting sqref="W460:Z461">
    <cfRule type="containsErrors" dxfId="196" priority="13">
      <formula>ISERROR(W460)</formula>
    </cfRule>
    <cfRule type="cellIs" dxfId="195" priority="14" operator="equal">
      <formula>0</formula>
    </cfRule>
    <cfRule type="containsBlanks" dxfId="194" priority="15">
      <formula>LEN(TRIM(W460))=0</formula>
    </cfRule>
  </conditionalFormatting>
  <conditionalFormatting sqref="AA473">
    <cfRule type="containsErrors" dxfId="193" priority="10">
      <formula>ISERROR(AA473)</formula>
    </cfRule>
    <cfRule type="cellIs" dxfId="192" priority="11" operator="equal">
      <formula>0</formula>
    </cfRule>
    <cfRule type="containsBlanks" dxfId="191" priority="12">
      <formula>LEN(TRIM(AA473))=0</formula>
    </cfRule>
  </conditionalFormatting>
  <conditionalFormatting sqref="AA441">
    <cfRule type="containsErrors" dxfId="190" priority="7">
      <formula>ISERROR(AA441)</formula>
    </cfRule>
    <cfRule type="cellIs" dxfId="189" priority="8" operator="equal">
      <formula>0</formula>
    </cfRule>
    <cfRule type="containsBlanks" dxfId="188" priority="9">
      <formula>LEN(TRIM(AA441))=0</formula>
    </cfRule>
  </conditionalFormatting>
  <conditionalFormatting sqref="AA462">
    <cfRule type="containsErrors" dxfId="187" priority="4">
      <formula>ISERROR(AA462)</formula>
    </cfRule>
    <cfRule type="cellIs" dxfId="186" priority="5" operator="equal">
      <formula>0</formula>
    </cfRule>
    <cfRule type="containsBlanks" dxfId="185" priority="6">
      <formula>LEN(TRIM(AA462))=0</formula>
    </cfRule>
  </conditionalFormatting>
  <conditionalFormatting sqref="AA455">
    <cfRule type="containsErrors" dxfId="184" priority="1">
      <formula>ISERROR(AA455)</formula>
    </cfRule>
    <cfRule type="cellIs" dxfId="183" priority="2" operator="equal">
      <formula>0</formula>
    </cfRule>
    <cfRule type="containsBlanks" dxfId="182" priority="3">
      <formula>LEN(TRIM(AA455))=0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614"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613"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612"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611"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603"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602"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601"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600"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137"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136"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135"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134"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133"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132"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131"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130"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129"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128"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127"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126"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125"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124"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123"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122"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121"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120"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119"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118"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117"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16"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15"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114"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113"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12"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11"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110"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5"/>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2616</v>
      </c>
      <c r="C3" s="93" t="s">
        <v>2622</v>
      </c>
      <c r="D3" s="52" t="s">
        <v>2621</v>
      </c>
      <c r="E3" s="52" t="s">
        <v>2618</v>
      </c>
      <c r="F3" s="52" t="s">
        <v>2619</v>
      </c>
      <c r="G3" s="53" t="s">
        <v>2620</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2617</v>
      </c>
      <c r="C5" s="55">
        <v>1</v>
      </c>
      <c r="D5" s="89">
        <v>24.2</v>
      </c>
      <c r="E5" s="89">
        <v>0</v>
      </c>
      <c r="F5" s="89">
        <v>0</v>
      </c>
      <c r="G5" s="89">
        <v>0</v>
      </c>
    </row>
    <row r="6" spans="2:7" ht="16.5" thickTop="1" thickBot="1" x14ac:dyDescent="0.3">
      <c r="B6" s="88" t="s">
        <v>2614</v>
      </c>
      <c r="C6" s="55">
        <v>19</v>
      </c>
      <c r="D6" s="89">
        <v>348.28742999999997</v>
      </c>
      <c r="E6" s="89">
        <v>0</v>
      </c>
      <c r="F6" s="89">
        <v>2</v>
      </c>
      <c r="G6" s="89">
        <v>127.92400000000001</v>
      </c>
    </row>
    <row r="7" spans="2:7" ht="16.5" thickTop="1" thickBot="1" x14ac:dyDescent="0.3">
      <c r="B7" s="88" t="s">
        <v>2357</v>
      </c>
      <c r="C7" s="55">
        <v>10</v>
      </c>
      <c r="D7" s="89">
        <v>142.35757000000001</v>
      </c>
      <c r="E7" s="89">
        <v>0</v>
      </c>
      <c r="F7" s="89">
        <v>2.23</v>
      </c>
      <c r="G7" s="89">
        <v>0.67</v>
      </c>
    </row>
    <row r="8" spans="2:7" ht="15.75" thickBot="1" x14ac:dyDescent="0.3">
      <c r="B8" s="88" t="s">
        <v>2358</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2617</v>
      </c>
      <c r="C10" s="55">
        <v>1</v>
      </c>
      <c r="D10" s="89">
        <v>0</v>
      </c>
      <c r="E10" s="89">
        <v>0</v>
      </c>
      <c r="F10" s="89">
        <v>0</v>
      </c>
      <c r="G10" s="89">
        <v>4.88</v>
      </c>
    </row>
    <row r="11" spans="2:7" ht="16.5" thickTop="1" thickBot="1" x14ac:dyDescent="0.3">
      <c r="B11" s="88" t="s">
        <v>2614</v>
      </c>
      <c r="C11" s="55">
        <v>6</v>
      </c>
      <c r="D11" s="89">
        <v>261.21600000000001</v>
      </c>
      <c r="E11" s="89">
        <v>0</v>
      </c>
      <c r="F11" s="89">
        <v>0</v>
      </c>
      <c r="G11" s="89">
        <v>31.047000000000001</v>
      </c>
    </row>
    <row r="12" spans="2:7" ht="16.5" thickTop="1" thickBot="1" x14ac:dyDescent="0.3">
      <c r="B12" s="88" t="s">
        <v>2357</v>
      </c>
      <c r="C12" s="55">
        <v>8</v>
      </c>
      <c r="D12" s="89">
        <v>127.97349999999999</v>
      </c>
      <c r="E12" s="89">
        <v>0</v>
      </c>
      <c r="F12" s="89">
        <v>0</v>
      </c>
      <c r="G12" s="89">
        <v>18.088000000000001</v>
      </c>
    </row>
    <row r="13" spans="2:7" ht="15.75" thickBot="1" x14ac:dyDescent="0.3">
      <c r="B13" s="88" t="s">
        <v>2358</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2617</v>
      </c>
      <c r="C15" s="55">
        <v>10</v>
      </c>
      <c r="D15" s="89">
        <v>144.14299999999997</v>
      </c>
      <c r="E15" s="89">
        <v>0</v>
      </c>
      <c r="F15" s="89">
        <v>0</v>
      </c>
      <c r="G15" s="89">
        <v>6.77</v>
      </c>
    </row>
    <row r="16" spans="2:7" ht="16.5" thickTop="1" thickBot="1" x14ac:dyDescent="0.3">
      <c r="B16" s="88" t="s">
        <v>2614</v>
      </c>
      <c r="C16" s="55">
        <v>2</v>
      </c>
      <c r="D16" s="89">
        <v>0</v>
      </c>
      <c r="E16" s="89">
        <v>0</v>
      </c>
      <c r="F16" s="89">
        <v>0</v>
      </c>
      <c r="G16" s="89">
        <v>26.9</v>
      </c>
    </row>
    <row r="17" spans="2:7" ht="16.5" thickTop="1" thickBot="1" x14ac:dyDescent="0.3">
      <c r="B17" s="88" t="s">
        <v>2357</v>
      </c>
      <c r="C17" s="55">
        <v>3</v>
      </c>
      <c r="D17" s="89">
        <v>39.634</v>
      </c>
      <c r="E17" s="89">
        <v>0</v>
      </c>
      <c r="F17" s="89">
        <v>0.88400000000000001</v>
      </c>
      <c r="G17" s="89">
        <v>7.6459999999999999</v>
      </c>
    </row>
    <row r="18" spans="2:7" ht="15.75" thickBot="1" x14ac:dyDescent="0.3">
      <c r="B18" s="88" t="s">
        <v>2358</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2617</v>
      </c>
      <c r="C20" s="55">
        <v>1</v>
      </c>
      <c r="D20" s="89">
        <v>9.7219999999999995</v>
      </c>
      <c r="E20" s="89">
        <v>0</v>
      </c>
      <c r="F20" s="89">
        <v>0</v>
      </c>
      <c r="G20" s="89">
        <v>0</v>
      </c>
    </row>
    <row r="21" spans="2:7" ht="15.75" thickTop="1" x14ac:dyDescent="0.25">
      <c r="B21" s="88" t="s">
        <v>2614</v>
      </c>
      <c r="C21" s="55">
        <v>9</v>
      </c>
      <c r="D21" s="89">
        <v>116.19</v>
      </c>
      <c r="E21" s="89">
        <v>16.907</v>
      </c>
      <c r="F21" s="89">
        <v>0</v>
      </c>
      <c r="G21" s="89">
        <v>25.298999999999999</v>
      </c>
    </row>
    <row r="22" spans="2:7" ht="15.75" thickBot="1" x14ac:dyDescent="0.3">
      <c r="B22" s="88" t="s">
        <v>2357</v>
      </c>
      <c r="C22" s="55">
        <v>4</v>
      </c>
      <c r="D22" s="89">
        <v>0</v>
      </c>
      <c r="E22" s="89">
        <v>56.820000000000007</v>
      </c>
      <c r="F22" s="89">
        <v>0</v>
      </c>
      <c r="G22" s="89">
        <v>0</v>
      </c>
    </row>
    <row r="23" spans="2:7" ht="15.75" thickBot="1" x14ac:dyDescent="0.3">
      <c r="B23" s="88" t="s">
        <v>2358</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2617</v>
      </c>
      <c r="C25" s="55">
        <v>1</v>
      </c>
      <c r="D25" s="89">
        <v>7.57</v>
      </c>
      <c r="E25" s="89">
        <v>0</v>
      </c>
      <c r="F25" s="89">
        <v>0</v>
      </c>
      <c r="G25" s="89">
        <v>0</v>
      </c>
    </row>
    <row r="26" spans="2:7" ht="15.75" thickTop="1" x14ac:dyDescent="0.25">
      <c r="B26" s="88" t="s">
        <v>2614</v>
      </c>
      <c r="C26" s="55">
        <v>12</v>
      </c>
      <c r="D26" s="89">
        <v>105.10000000000001</v>
      </c>
      <c r="E26" s="89">
        <v>0</v>
      </c>
      <c r="F26" s="89">
        <v>0</v>
      </c>
      <c r="G26" s="89">
        <v>59.72</v>
      </c>
    </row>
    <row r="27" spans="2:7" ht="15.75" thickBot="1" x14ac:dyDescent="0.3">
      <c r="B27" s="88" t="s">
        <v>2357</v>
      </c>
      <c r="C27" s="55">
        <v>2</v>
      </c>
      <c r="D27" s="89">
        <v>46.203000000000003</v>
      </c>
      <c r="E27" s="89">
        <v>0</v>
      </c>
      <c r="F27" s="89">
        <v>3.581</v>
      </c>
      <c r="G27" s="89">
        <v>0</v>
      </c>
    </row>
    <row r="28" spans="2:7" ht="15.75" thickBot="1" x14ac:dyDescent="0.3">
      <c r="B28" s="88" t="s">
        <v>2358</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2617</v>
      </c>
      <c r="C30" s="55">
        <v>4</v>
      </c>
      <c r="D30" s="89">
        <v>55.418999999999997</v>
      </c>
      <c r="E30" s="89">
        <v>0</v>
      </c>
      <c r="F30" s="89">
        <v>0</v>
      </c>
      <c r="G30" s="89">
        <v>0.58699999999999997</v>
      </c>
    </row>
    <row r="31" spans="2:7" ht="15.75" thickTop="1" x14ac:dyDescent="0.25">
      <c r="B31" s="88" t="s">
        <v>2614</v>
      </c>
      <c r="C31" s="55">
        <v>13</v>
      </c>
      <c r="D31" s="89">
        <v>75.84</v>
      </c>
      <c r="E31" s="89">
        <v>0</v>
      </c>
      <c r="F31" s="89">
        <v>0</v>
      </c>
      <c r="G31" s="89">
        <v>121.68900000000001</v>
      </c>
    </row>
    <row r="32" spans="2:7" ht="15.75" thickBot="1" x14ac:dyDescent="0.3">
      <c r="B32" s="88" t="s">
        <v>2357</v>
      </c>
      <c r="C32" s="55">
        <v>7</v>
      </c>
      <c r="D32" s="89">
        <v>20.132000000000001</v>
      </c>
      <c r="E32" s="89">
        <v>0</v>
      </c>
      <c r="F32" s="89">
        <v>0</v>
      </c>
      <c r="G32" s="89">
        <v>10.245000000000001</v>
      </c>
    </row>
    <row r="33" spans="2:7" ht="15.75" thickBot="1" x14ac:dyDescent="0.3">
      <c r="B33" s="88" t="s">
        <v>2358</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2617</v>
      </c>
      <c r="C35" s="55">
        <v>7</v>
      </c>
      <c r="D35" s="89">
        <v>84.58</v>
      </c>
      <c r="E35" s="89">
        <v>0</v>
      </c>
      <c r="F35" s="89">
        <v>0</v>
      </c>
      <c r="G35" s="89">
        <v>0</v>
      </c>
    </row>
    <row r="36" spans="2:7" ht="15.75" thickTop="1" x14ac:dyDescent="0.25">
      <c r="B36" s="88" t="s">
        <v>2614</v>
      </c>
      <c r="C36" s="55">
        <v>18</v>
      </c>
      <c r="D36" s="89">
        <v>297.93400000000003</v>
      </c>
      <c r="E36" s="89">
        <v>0</v>
      </c>
      <c r="F36" s="89">
        <v>0</v>
      </c>
      <c r="G36" s="89">
        <v>6.6580000000000004</v>
      </c>
    </row>
    <row r="37" spans="2:7" ht="15.75" thickBot="1" x14ac:dyDescent="0.3">
      <c r="B37" s="88" t="s">
        <v>2357</v>
      </c>
      <c r="C37" s="55">
        <v>8</v>
      </c>
      <c r="D37" s="89">
        <v>107.28100000000001</v>
      </c>
      <c r="E37" s="89">
        <v>0</v>
      </c>
      <c r="F37" s="89">
        <v>0</v>
      </c>
      <c r="G37" s="89">
        <v>0</v>
      </c>
    </row>
    <row r="38" spans="2:7" ht="15.75" thickBot="1" x14ac:dyDescent="0.3">
      <c r="B38" s="88" t="s">
        <v>2358</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2617</v>
      </c>
      <c r="C40" s="55">
        <v>2</v>
      </c>
      <c r="D40" s="89">
        <v>28.4</v>
      </c>
      <c r="E40" s="89">
        <v>0</v>
      </c>
      <c r="F40" s="89">
        <v>0</v>
      </c>
      <c r="G40" s="89">
        <v>0</v>
      </c>
    </row>
    <row r="41" spans="2:7" ht="15.75" thickTop="1" x14ac:dyDescent="0.25">
      <c r="B41" s="88" t="s">
        <v>2614</v>
      </c>
      <c r="C41" s="55">
        <v>23</v>
      </c>
      <c r="D41" s="89">
        <v>85.35</v>
      </c>
      <c r="E41" s="89">
        <v>63.804999999999993</v>
      </c>
      <c r="F41" s="89">
        <v>0</v>
      </c>
      <c r="G41" s="89">
        <v>184.41900000000001</v>
      </c>
    </row>
    <row r="42" spans="2:7" ht="15.75" thickBot="1" x14ac:dyDescent="0.3">
      <c r="B42" s="88" t="s">
        <v>2357</v>
      </c>
      <c r="C42" s="55">
        <v>1</v>
      </c>
      <c r="D42" s="89">
        <v>0</v>
      </c>
      <c r="E42" s="89">
        <v>0</v>
      </c>
      <c r="F42" s="89">
        <v>0</v>
      </c>
      <c r="G42" s="89">
        <v>13.242000000000001</v>
      </c>
    </row>
    <row r="43" spans="2:7" ht="15.75" thickBot="1" x14ac:dyDescent="0.3">
      <c r="B43" s="88" t="s">
        <v>2358</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2617</v>
      </c>
      <c r="C45" s="55">
        <v>8</v>
      </c>
      <c r="D45" s="89">
        <v>138.21299999999999</v>
      </c>
      <c r="E45" s="89">
        <v>0</v>
      </c>
      <c r="F45" s="89">
        <v>0</v>
      </c>
      <c r="G45" s="89">
        <v>17.728000000000002</v>
      </c>
    </row>
    <row r="46" spans="2:7" ht="15.75" thickTop="1" x14ac:dyDescent="0.25">
      <c r="B46" s="88" t="s">
        <v>2614</v>
      </c>
      <c r="C46" s="55">
        <v>10</v>
      </c>
      <c r="D46" s="89">
        <v>120.79999999999998</v>
      </c>
      <c r="E46" s="89">
        <v>0</v>
      </c>
      <c r="F46" s="89">
        <v>0</v>
      </c>
      <c r="G46" s="89">
        <v>48.076000000000001</v>
      </c>
    </row>
    <row r="47" spans="2:7" ht="15.75" thickBot="1" x14ac:dyDescent="0.3">
      <c r="B47" s="88" t="s">
        <v>2357</v>
      </c>
      <c r="C47" s="55">
        <v>8</v>
      </c>
      <c r="D47" s="89">
        <v>78.14</v>
      </c>
      <c r="E47" s="89">
        <v>0</v>
      </c>
      <c r="F47" s="89">
        <v>0</v>
      </c>
      <c r="G47" s="89">
        <v>17.542000000000002</v>
      </c>
    </row>
    <row r="48" spans="2:7" ht="15.75" thickBot="1" x14ac:dyDescent="0.3">
      <c r="B48" s="88" t="s">
        <v>2358</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2614</v>
      </c>
      <c r="C50" s="55">
        <v>8</v>
      </c>
      <c r="D50" s="89">
        <v>72.62</v>
      </c>
      <c r="E50" s="89">
        <v>0</v>
      </c>
      <c r="F50" s="89">
        <v>0</v>
      </c>
      <c r="G50" s="89">
        <v>49.21566</v>
      </c>
    </row>
    <row r="51" spans="2:7" ht="15.75" thickBot="1" x14ac:dyDescent="0.3">
      <c r="B51" s="88" t="s">
        <v>2357</v>
      </c>
      <c r="C51" s="55">
        <v>3</v>
      </c>
      <c r="D51" s="89">
        <v>3.61755</v>
      </c>
      <c r="E51" s="89">
        <v>0</v>
      </c>
      <c r="F51" s="89">
        <v>2.581</v>
      </c>
      <c r="G51" s="89">
        <v>23.105</v>
      </c>
    </row>
    <row r="52" spans="2:7" ht="15.75" thickBot="1" x14ac:dyDescent="0.3">
      <c r="B52" s="88" t="s">
        <v>2358</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2617</v>
      </c>
      <c r="C54" s="55">
        <v>1</v>
      </c>
      <c r="D54" s="89">
        <v>6.8079999999999998</v>
      </c>
      <c r="E54" s="89">
        <v>0</v>
      </c>
      <c r="F54" s="89">
        <v>0</v>
      </c>
      <c r="G54" s="89">
        <v>1.22</v>
      </c>
    </row>
    <row r="55" spans="2:7" ht="15.75" thickTop="1" x14ac:dyDescent="0.25">
      <c r="B55" s="88" t="s">
        <v>2614</v>
      </c>
      <c r="C55" s="55">
        <v>13</v>
      </c>
      <c r="D55" s="89">
        <v>331.65</v>
      </c>
      <c r="E55" s="89">
        <v>0</v>
      </c>
      <c r="F55" s="89">
        <v>0</v>
      </c>
      <c r="G55" s="89">
        <v>74.981999999999999</v>
      </c>
    </row>
    <row r="56" spans="2:7" ht="15.75" thickBot="1" x14ac:dyDescent="0.3">
      <c r="B56" s="88" t="s">
        <v>2357</v>
      </c>
      <c r="C56" s="55">
        <v>9</v>
      </c>
      <c r="D56" s="89">
        <v>120.45799999999998</v>
      </c>
      <c r="E56" s="89">
        <v>0</v>
      </c>
      <c r="F56" s="89">
        <v>0</v>
      </c>
      <c r="G56" s="89">
        <v>15.733000000000001</v>
      </c>
    </row>
    <row r="57" spans="2:7" ht="15.75" thickBot="1" x14ac:dyDescent="0.3">
      <c r="B57" s="88" t="s">
        <v>2358</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2617</v>
      </c>
      <c r="C59" s="55">
        <v>7</v>
      </c>
      <c r="D59" s="89">
        <v>53.834380000000003</v>
      </c>
      <c r="E59" s="89">
        <v>0</v>
      </c>
      <c r="F59" s="89">
        <v>0</v>
      </c>
      <c r="G59" s="89">
        <v>15.29</v>
      </c>
    </row>
    <row r="60" spans="2:7" ht="15.75" thickTop="1" x14ac:dyDescent="0.25">
      <c r="B60" s="88" t="s">
        <v>2614</v>
      </c>
      <c r="C60" s="55">
        <v>9</v>
      </c>
      <c r="D60" s="89">
        <v>156.19999999999999</v>
      </c>
      <c r="E60" s="89">
        <v>0</v>
      </c>
      <c r="F60" s="89">
        <v>0</v>
      </c>
      <c r="G60" s="89">
        <v>54.582000000000001</v>
      </c>
    </row>
    <row r="61" spans="2:7" ht="15.75" thickBot="1" x14ac:dyDescent="0.3">
      <c r="B61" s="88" t="s">
        <v>2357</v>
      </c>
      <c r="C61" s="55">
        <v>3</v>
      </c>
      <c r="D61" s="89">
        <v>18.805</v>
      </c>
      <c r="E61" s="89">
        <v>0</v>
      </c>
      <c r="F61" s="89">
        <v>0</v>
      </c>
      <c r="G61" s="89">
        <v>6.7229999999999999</v>
      </c>
    </row>
    <row r="62" spans="2:7" ht="15.75" thickBot="1" x14ac:dyDescent="0.3">
      <c r="B62" s="88" t="s">
        <v>2358</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2617</v>
      </c>
      <c r="C64" s="55">
        <v>10</v>
      </c>
      <c r="D64" s="89">
        <v>84.106000000000009</v>
      </c>
      <c r="E64" s="89">
        <v>0</v>
      </c>
      <c r="F64" s="89">
        <v>0</v>
      </c>
      <c r="G64" s="89">
        <v>6.54</v>
      </c>
    </row>
    <row r="65" spans="2:7" ht="15.75" thickTop="1" x14ac:dyDescent="0.25">
      <c r="B65" s="88" t="s">
        <v>2614</v>
      </c>
      <c r="C65" s="55">
        <v>14</v>
      </c>
      <c r="D65" s="89">
        <v>272.51400000000001</v>
      </c>
      <c r="E65" s="89">
        <v>0</v>
      </c>
      <c r="F65" s="89">
        <v>0</v>
      </c>
      <c r="G65" s="89">
        <v>18.259999999999998</v>
      </c>
    </row>
    <row r="66" spans="2:7" ht="15.75" thickBot="1" x14ac:dyDescent="0.3">
      <c r="B66" s="88" t="s">
        <v>2357</v>
      </c>
      <c r="C66" s="55">
        <v>9</v>
      </c>
      <c r="D66" s="89">
        <v>169.40499999999997</v>
      </c>
      <c r="E66" s="89">
        <v>0</v>
      </c>
      <c r="F66" s="89">
        <v>0</v>
      </c>
      <c r="G66" s="89">
        <v>0</v>
      </c>
    </row>
    <row r="67" spans="2:7" ht="15.75" thickBot="1" x14ac:dyDescent="0.3">
      <c r="B67" s="88" t="s">
        <v>2358</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2617</v>
      </c>
      <c r="C69" s="55">
        <v>9</v>
      </c>
      <c r="D69" s="89">
        <v>33.822000000000003</v>
      </c>
      <c r="E69" s="89">
        <v>14.769</v>
      </c>
      <c r="F69" s="89">
        <v>1.7949999999999999</v>
      </c>
      <c r="G69" s="89">
        <v>7.2</v>
      </c>
    </row>
    <row r="70" spans="2:7" ht="15.75" thickTop="1" x14ac:dyDescent="0.25">
      <c r="B70" s="88" t="s">
        <v>2614</v>
      </c>
      <c r="C70" s="55">
        <v>18</v>
      </c>
      <c r="D70" s="89">
        <v>211.08799999999999</v>
      </c>
      <c r="E70" s="89">
        <v>133.108</v>
      </c>
      <c r="F70" s="89">
        <v>0</v>
      </c>
      <c r="G70" s="89">
        <v>55.795000000000002</v>
      </c>
    </row>
    <row r="71" spans="2:7" ht="15.75" thickBot="1" x14ac:dyDescent="0.3">
      <c r="B71" s="88" t="s">
        <v>2357</v>
      </c>
      <c r="C71" s="55">
        <v>9</v>
      </c>
      <c r="D71" s="89">
        <v>55.406000000000006</v>
      </c>
      <c r="E71" s="89">
        <v>0</v>
      </c>
      <c r="F71" s="89">
        <v>0</v>
      </c>
      <c r="G71" s="89">
        <v>8.9600000000000009</v>
      </c>
    </row>
    <row r="72" spans="2:7" ht="15.75" thickBot="1" x14ac:dyDescent="0.3">
      <c r="B72" s="88" t="s">
        <v>2358</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2614</v>
      </c>
      <c r="C74" s="55">
        <v>12</v>
      </c>
      <c r="D74" s="89">
        <v>31.377000000000002</v>
      </c>
      <c r="E74" s="89">
        <v>108.11</v>
      </c>
      <c r="F74" s="89">
        <v>37.200000000000003</v>
      </c>
      <c r="G74" s="89">
        <v>144.63999999999999</v>
      </c>
    </row>
    <row r="75" spans="2:7" ht="15.75" thickBot="1" x14ac:dyDescent="0.3">
      <c r="B75" s="88" t="s">
        <v>2357</v>
      </c>
      <c r="C75" s="55">
        <v>9</v>
      </c>
      <c r="D75" s="89">
        <v>132.13900000000001</v>
      </c>
      <c r="E75" s="89">
        <v>0</v>
      </c>
      <c r="F75" s="89">
        <v>0</v>
      </c>
      <c r="G75" s="89">
        <v>5.7</v>
      </c>
    </row>
    <row r="76" spans="2:7" ht="15.75" thickBot="1" x14ac:dyDescent="0.3">
      <c r="B76" s="88" t="s">
        <v>2358</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2614</v>
      </c>
      <c r="C78" s="55">
        <v>11</v>
      </c>
      <c r="D78" s="89">
        <v>0</v>
      </c>
      <c r="E78" s="89">
        <v>72.900000000000006</v>
      </c>
      <c r="F78" s="89">
        <v>0</v>
      </c>
      <c r="G78" s="89">
        <v>38.72428</v>
      </c>
    </row>
    <row r="79" spans="2:7" ht="15.75" thickBot="1" x14ac:dyDescent="0.3">
      <c r="B79" s="88" t="s">
        <v>2357</v>
      </c>
      <c r="C79" s="55">
        <v>6</v>
      </c>
      <c r="D79" s="89">
        <v>88.949999999999989</v>
      </c>
      <c r="E79" s="89">
        <v>0</v>
      </c>
      <c r="F79" s="89">
        <v>0</v>
      </c>
      <c r="G79" s="89">
        <v>0</v>
      </c>
    </row>
    <row r="80" spans="2:7" ht="15.75" thickBot="1" x14ac:dyDescent="0.3">
      <c r="B80" s="88" t="s">
        <v>2358</v>
      </c>
      <c r="C80" s="55">
        <v>14</v>
      </c>
      <c r="D80" s="89">
        <v>132.315</v>
      </c>
      <c r="E80" s="89">
        <v>104.52500000000001</v>
      </c>
      <c r="F80" s="89">
        <v>0</v>
      </c>
      <c r="G80" s="89">
        <v>91.972999999999999</v>
      </c>
    </row>
    <row r="81" spans="2:9" ht="16.5" thickTop="1" thickBot="1" x14ac:dyDescent="0.3">
      <c r="B81" s="90" t="s">
        <v>2615</v>
      </c>
      <c r="C81" s="92">
        <v>657</v>
      </c>
      <c r="D81" s="50">
        <v>5668.2064299999947</v>
      </c>
      <c r="E81" s="50">
        <v>1637.4560000000004</v>
      </c>
      <c r="F81" s="50">
        <v>55.850999999999999</v>
      </c>
      <c r="G81" s="51">
        <v>2642.65994</v>
      </c>
      <c r="H81" t="s">
        <v>2633</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C83444-F4FB-47D0-BD96-013355AA2E78}">
  <ds:schemaRefs>
    <ds:schemaRef ds:uri="http://purl.org/dc/elements/1.1/"/>
    <ds:schemaRef ds:uri="http://schemas.microsoft.com/office/infopath/2007/PartnerControls"/>
    <ds:schemaRef ds:uri="http://purl.org/dc/dcmitype/"/>
    <ds:schemaRef ds:uri="http://schemas.microsoft.com/office/2006/documentManagement/types"/>
    <ds:schemaRef ds:uri="http://www.w3.org/XML/1998/namespace"/>
    <ds:schemaRef ds:uri="http://schemas.microsoft.com/office/2006/metadata/properties"/>
    <ds:schemaRef ds:uri="fa3cb1a6-c50e-458f-9cea-f0e5b202b337"/>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